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komunal.8\Desktop\Gnumner\25 Ashxatanq\6-5 bac - vorogum\Ծավալաթերթ\"/>
    </mc:Choice>
  </mc:AlternateContent>
  <xr:revisionPtr revIDLastSave="0" documentId="8_{0F22A77D-94B0-485D-931A-57DBA72D3880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Բաժին I" sheetId="36" r:id="rId1"/>
  </sheets>
  <definedNames>
    <definedName name="_xlnm.Print_Area" localSheetId="0">'Բաժին I'!$A$1:$G$278</definedName>
    <definedName name="_xlnm.Print_Titles" localSheetId="0">'Բաժին I'!$8:$8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7" i="36" l="1"/>
  <c r="F266" i="36"/>
  <c r="F265" i="36"/>
  <c r="F264" i="36"/>
  <c r="F263" i="36"/>
  <c r="F262" i="36"/>
  <c r="F261" i="36"/>
  <c r="F260" i="36"/>
  <c r="F259" i="36"/>
  <c r="F258" i="36"/>
  <c r="F257" i="36"/>
  <c r="F256" i="36"/>
  <c r="F255" i="36"/>
  <c r="F254" i="36"/>
  <c r="F253" i="36"/>
  <c r="F252" i="36"/>
  <c r="F251" i="36"/>
  <c r="F250" i="36"/>
  <c r="F249" i="36"/>
  <c r="F247" i="36"/>
  <c r="F246" i="36"/>
  <c r="F245" i="36"/>
  <c r="F244" i="36"/>
  <c r="F243" i="36"/>
  <c r="F242" i="36"/>
  <c r="F241" i="36"/>
  <c r="F240" i="36"/>
  <c r="F239" i="36"/>
  <c r="F238" i="36"/>
  <c r="F237" i="36"/>
  <c r="F236" i="36"/>
  <c r="F235" i="36"/>
  <c r="F233" i="36"/>
  <c r="F232" i="36"/>
  <c r="F231" i="36"/>
  <c r="F230" i="36"/>
  <c r="F229" i="36"/>
  <c r="F225" i="36"/>
  <c r="F224" i="36"/>
  <c r="F223" i="36"/>
  <c r="F222" i="36"/>
  <c r="F221" i="36"/>
  <c r="F220" i="36"/>
  <c r="F219" i="36"/>
  <c r="F218" i="36"/>
  <c r="F217" i="36"/>
  <c r="F216" i="36"/>
  <c r="F214" i="36"/>
  <c r="F213" i="36"/>
  <c r="F212" i="36"/>
  <c r="F211" i="36"/>
  <c r="F210" i="36"/>
  <c r="F209" i="36"/>
  <c r="F208" i="36"/>
  <c r="F207" i="36"/>
  <c r="F206" i="36"/>
  <c r="F205" i="36"/>
  <c r="F203" i="36"/>
  <c r="F202" i="36"/>
  <c r="F201" i="36"/>
  <c r="F200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0" i="36"/>
  <c r="F179" i="36"/>
  <c r="F178" i="36"/>
  <c r="F177" i="36"/>
  <c r="F176" i="36"/>
  <c r="F175" i="36"/>
  <c r="F174" i="36"/>
  <c r="F173" i="36"/>
  <c r="F172" i="36"/>
  <c r="F171" i="36"/>
  <c r="F170" i="36"/>
  <c r="F169" i="36"/>
  <c r="F168" i="36"/>
  <c r="F167" i="36"/>
  <c r="F166" i="36"/>
  <c r="F165" i="36"/>
  <c r="F164" i="36"/>
  <c r="F163" i="36"/>
  <c r="F162" i="36"/>
  <c r="F161" i="36"/>
  <c r="F159" i="36"/>
  <c r="F158" i="36"/>
  <c r="F157" i="36"/>
  <c r="F156" i="36"/>
  <c r="F155" i="36"/>
  <c r="F154" i="36"/>
  <c r="F153" i="36"/>
  <c r="F152" i="36"/>
  <c r="F151" i="36"/>
  <c r="F150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5" i="36"/>
  <c r="F124" i="36"/>
  <c r="F123" i="36"/>
  <c r="F122" i="36"/>
  <c r="F121" i="36"/>
  <c r="F120" i="36"/>
  <c r="F119" i="36"/>
  <c r="F118" i="36"/>
  <c r="F117" i="36"/>
  <c r="F116" i="36"/>
  <c r="F115" i="36"/>
  <c r="F114" i="36"/>
  <c r="F113" i="36"/>
  <c r="F112" i="36"/>
  <c r="F111" i="36"/>
  <c r="F110" i="36"/>
  <c r="F109" i="36"/>
  <c r="F108" i="36"/>
  <c r="F107" i="36"/>
  <c r="F106" i="36"/>
  <c r="F104" i="36"/>
  <c r="F103" i="36"/>
  <c r="F102" i="36"/>
  <c r="F101" i="36"/>
  <c r="F100" i="36"/>
  <c r="F99" i="36"/>
  <c r="F98" i="36"/>
  <c r="F97" i="36"/>
  <c r="F96" i="36"/>
  <c r="F94" i="36"/>
  <c r="F93" i="36"/>
  <c r="F92" i="36"/>
  <c r="F91" i="36"/>
  <c r="F90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9" i="36"/>
  <c r="F58" i="36"/>
  <c r="F57" i="36"/>
  <c r="F56" i="36"/>
  <c r="F55" i="36"/>
  <c r="F54" i="36"/>
  <c r="F53" i="36"/>
  <c r="F52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2" i="36"/>
  <c r="F11" i="36"/>
  <c r="F181" i="36" l="1"/>
  <c r="F226" i="36"/>
  <c r="F72" i="36"/>
  <c r="F268" i="36"/>
  <c r="F126" i="36"/>
  <c r="F269" i="36" l="1"/>
  <c r="G181" i="36" l="1"/>
  <c r="F270" i="36"/>
  <c r="F271" i="36" s="1"/>
  <c r="G72" i="36"/>
  <c r="G126" i="36"/>
  <c r="G226" i="36"/>
  <c r="G268" i="36"/>
  <c r="G269" i="36" l="1"/>
</calcChain>
</file>

<file path=xl/sharedStrings.xml><?xml version="1.0" encoding="utf-8"?>
<sst xmlns="http://schemas.openxmlformats.org/spreadsheetml/2006/main" count="506" uniqueCount="153">
  <si>
    <t>Н/с</t>
  </si>
  <si>
    <t>Виды и название работ</t>
  </si>
  <si>
    <t>Е/И</t>
  </si>
  <si>
    <t>Кол.</t>
  </si>
  <si>
    <t>Стоимость единицы (тыс. драмов)</t>
  </si>
  <si>
    <t>Сумма (тыс. драмов РА)</t>
  </si>
  <si>
    <t>Сумма в %</t>
  </si>
  <si>
    <t>1. Водопровод (В1)</t>
  </si>
  <si>
    <t>1.1. Работы по демонтажу и разборке</t>
  </si>
  <si>
    <t>Демонтаж существующих базальтовых бордюров с хранением на территории</t>
  </si>
  <si>
    <t>п/м</t>
  </si>
  <si>
    <t xml:space="preserve">Монтаж складированных бордюров на бетонном основании </t>
  </si>
  <si>
    <t>1.2. Земляные работы</t>
  </si>
  <si>
    <t>Резка асфальтобетонного покрытия</t>
  </si>
  <si>
    <t>м</t>
  </si>
  <si>
    <t>Разборка асфальтобетонного покрытия отбойным молотком в объёме 50% от общей площади асфальтового покрытия траншей и котлованов (798,0 м²)</t>
  </si>
  <si>
    <t>м3</t>
  </si>
  <si>
    <t>Разработка траншей и котлованов экскаватором в грунтах IV категории (разобранный асфальтобетон и щебень) с погрузкой в автотранспорт</t>
  </si>
  <si>
    <t>Перевозка погружённого асфальтобетона и щебня на 13,0 км на свалку «Силикян»</t>
  </si>
  <si>
    <t>тн</t>
  </si>
  <si>
    <t>Разработка траншей и котлованов экскаватором в грунтах IV категории с погрузкой в автотранспорт</t>
  </si>
  <si>
    <t>Разработка траншей и котлованов вручную с отколкой в грунтах IV категории</t>
  </si>
  <si>
    <t>Погрузка отколотых грунтов в автотранспорт</t>
  </si>
  <si>
    <t>Перевозка погружённого грунта на 13,0 км на свалку «Силикян»</t>
  </si>
  <si>
    <t>Разрыхление грунтов VI категории траншей и котлованов гидромолотом</t>
  </si>
  <si>
    <t>Разработка траншей и котлованов в разрыхлённых грунтах с погрузкой в автотранспорт</t>
  </si>
  <si>
    <t>Разрыхление грунтов VI категории траншей и котлованов ручным отбойным молотком с отколкой</t>
  </si>
  <si>
    <t>Доработка траншей и котлованов вручную с выравниванием дна</t>
  </si>
  <si>
    <t>Устройство подготовительного слоя из песка толщиной h = 10 см</t>
  </si>
  <si>
    <t>Обратная засыпка траншей и котлованов песком с трамбовкой</t>
  </si>
  <si>
    <t>Укладка полимерной геосетки (ULTRANIT 50/50 кН/м, с размером ячейки 40×40 мм) перед устройством подготовительного слоя из щебня</t>
  </si>
  <si>
    <t>м2</t>
  </si>
  <si>
    <t>Устройство подготовительного слоя из щебня толщиной h = 15 см</t>
  </si>
  <si>
    <t>Устройство крупнозернистого асфальтобетонного покрытия толщиной h = 6 см</t>
  </si>
  <si>
    <t>Устройство мелкозернистого асфальтобетонного покрытия толщиной h = 4 см</t>
  </si>
  <si>
    <t>1.3. Технологические работы</t>
  </si>
  <si>
    <t>Монтаж стальных (St) электросварных труб DN159×4,5 мм с испытанием</t>
  </si>
  <si>
    <t>Монтаж стальных (St) электросварных труб DN108×4,0 мм с испытанием</t>
  </si>
  <si>
    <t>Монтаж полиэтиленовых (HDPE) сварных труб в траншеях DN125 мм, PN = 1,0 МПа, с испытанием</t>
  </si>
  <si>
    <t>Монтаж клиновых задвижек DN150 мм, PN = 1,0 МПа</t>
  </si>
  <si>
    <t>шт</t>
  </si>
  <si>
    <t>Монтаж клиновых задвижек DN100 мм, PN = 1,0 МПа</t>
  </si>
  <si>
    <t>Монтаж стальных электросварных фланцев DN150 мм, PN = 1,0 МПа</t>
  </si>
  <si>
    <t>Монтаж стального (St) тройника DN150 мм (масса 1 шт. — 6,5 кг)</t>
  </si>
  <si>
    <t>Монтаж стального (St) перехода DN200×DN150 мм (масса 1 шт. — 8,1 кг)</t>
  </si>
  <si>
    <t>Монтаж стального (St) перехода DN150×DN100 мм (масса 1 шт. — 2,4 кг)</t>
  </si>
  <si>
    <t>Монтаж стального (St) колена DN150 мм, a = 90° (масса 1 шт. — 6,1 кг)</t>
  </si>
  <si>
    <t>Монтаж полиэтиленового (HDPE) отвода DN125 мм, a = 90°</t>
  </si>
  <si>
    <t>Монтаж соединителей полиэтилен DN125 мм (HDPE) — сталь DN100 мм (St) (НС)</t>
  </si>
  <si>
    <t>Антикоррозионная изоляция стальных (St) труб DN159×4,5 мм и фасонных частей</t>
  </si>
  <si>
    <t>Двухслойная окраска стальных (St) труб DN108×4,0 мм и фасонных частей антикоррозионной краской</t>
  </si>
  <si>
    <t>Подставка под задвижки из трубы DN50 мм (St) и двух пластин размером 100×100 мм, δ = 6 мм, Gср = 4,8 кг (3 шт.)</t>
  </si>
  <si>
    <t>кг</t>
  </si>
  <si>
    <t>1.4. Строительные работы железобетонных круглых колодцев D = 1,5 м, H = 1,5 м (1 шт.) и D = 1,0 м, H = 1,5 м (1 шт.)</t>
  </si>
  <si>
    <t>Подготовительный слой из бетона класса B7.5 толщиной h = 10 см</t>
  </si>
  <si>
    <t>Строительство колодца диаметром D = 1,0 м из сборных железобетонных элементов</t>
  </si>
  <si>
    <t>Сборная ж/б плита перекрытия ПП-10 (D = 1,0 м)</t>
  </si>
  <si>
    <t>Сборное ж/б стеновое кольцо СК-10-06</t>
  </si>
  <si>
    <t>Сборная ж/б плита покрытия ПП-1-10 с чугунным тяжёлым люком</t>
  </si>
  <si>
    <t>Изготовление и установка металлического лаза </t>
  </si>
  <si>
    <t>Вставные детали для ж/б колодцев</t>
  </si>
  <si>
    <t>Закрытие отверстий цементно-песчаным раствором</t>
  </si>
  <si>
    <t>Двухслойная гидроизоляция наружных поверхностей стен битумной мастикой</t>
  </si>
  <si>
    <t>Двухслойная масляная окраска металлических конструкций антикоррозионной краской</t>
  </si>
  <si>
    <t>Устройство подготовительного слоя из бетона класса B7.5 толщиной h = 10 см</t>
  </si>
  <si>
    <t>Строительство колодца диаметром D = 1,5 м из сборных ж/б элементов</t>
  </si>
  <si>
    <t>Сборная ж/б плита перекрытия ПП-15 (D = 1,5 м)</t>
  </si>
  <si>
    <t>Сборное ж/б стеновое кольцо СК-15-06</t>
  </si>
  <si>
    <t>Сборная ж/б плита покрытия ПП-1-15 с чугунным тяжёлым люком</t>
  </si>
  <si>
    <t>Изготовление и установка металлического лаза</t>
  </si>
  <si>
    <t>Итого 1.</t>
  </si>
  <si>
    <t>2. Водопровод (В2)</t>
  </si>
  <si>
    <t>2.1. Земляные работы</t>
  </si>
  <si>
    <t>Разборка асфальтобетонного покрытия отбойным молотком в объёме 50% от общей площади асфальтобетонного покрытия траншей и котлованов (2752,0 м²)</t>
  </si>
  <si>
    <t>Перевозка погружённого асфальтобетона и щебня на 13,0 км на свалку «Силикян»</t>
  </si>
  <si>
    <t>Перевозка погружённого грунта на 13,0 км на свалку «Силикян»</t>
  </si>
  <si>
    <t>Устройство подготовительного слоя из песка толщиной h = 10 см</t>
  </si>
  <si>
    <t>Укладка полимерной геосетки (ULTRANIT 50/50 кН/м, с размером ячейки 40×40 мм) перед устройством подготовительного слоя из щебня</t>
  </si>
  <si>
    <t>Устройство подготовительного слоя из щебня толщиной h = 15 см</t>
  </si>
  <si>
    <t>Устройство крупнозернистого асфальтобетонного покрытия толщиной h = 6 см</t>
  </si>
  <si>
    <t>Устройство мелкозернистого асфальтобетонного покрытия толщиной h = 4 см</t>
  </si>
  <si>
    <t>2.2. Технологические работы</t>
  </si>
  <si>
    <t>Монтаж полиэтиленовых (HDPE) сварных труб в траншеях DN160 мм, PN = 1,0 МПа, с испытанием</t>
  </si>
  <si>
    <t>Монтаж полиэтиленового (HDPE) отвода DN160 мм, a = 45°</t>
  </si>
  <si>
    <t>Монтаж соединителей полиэтилен DN160 мм (HDPE) — сталь DN150 мм (St) (НС)</t>
  </si>
  <si>
    <t>Двухслойная окраска стальных (St) труб DN159×4,5 мм и фасонных частей антикоррозионной краской</t>
  </si>
  <si>
    <t>Подставка под задвижки из трубы DN50 мм (St) и двух пластин размером 100×100 мм, δ = 6 мм, Gср = 4,8 кг (6 шт.)</t>
  </si>
  <si>
    <t xml:space="preserve">2.3. Строительные работы ж/б круглых колодцев D = 1,5 м, H = 1,5 м (4 шт.) и D = 1,0 м, H = 1,5 м (1 шт.) </t>
  </si>
  <si>
    <t>Строительство колодца диаметром D = 1,0 м из сборных ж/б элементов</t>
  </si>
  <si>
    <t>Закрытие отверстий цементно‑песчаным раствором</t>
  </si>
  <si>
    <t>Сборная ж/б плита покрытия ЦС-1-15 с чугунным тяжёлым люком</t>
  </si>
  <si>
    <t>Итого 2.</t>
  </si>
  <si>
    <t>3. Водопровод (В3)</t>
  </si>
  <si>
    <t>3.1. Земляные работы</t>
  </si>
  <si>
    <t>Разборка асфальтобетонного покрытия отбойным молотком в объёме 50% от общей площади асфальтобетонного покрытия траншей и котлованов (1234,0 м²)</t>
  </si>
  <si>
    <t xml:space="preserve">т </t>
  </si>
  <si>
    <t>т</t>
  </si>
  <si>
    <t>3.2. Технологические работы</t>
  </si>
  <si>
    <t>Монтаж стальных электросварных фланцев DN100 мм, PN = 1,0 МПа</t>
  </si>
  <si>
    <t>Монтаж стального (St) тройника DN100 мм (масса 1 шт. — 3,2 кг)</t>
  </si>
  <si>
    <t>Монтаж полиэтиленового (HDPE) отвода DN125 мм, a = 45°</t>
  </si>
  <si>
    <t>Двухслойная окраска стальных (St) труб DN108×4,0 мм и фасонных частей антикоррозионной краской</t>
  </si>
  <si>
    <t>Подставка под задвижки из трубы DN50 мм (St) и двух пластин размером 100×100 мм, δ = 6 мм, Gср = 4,8 кг (3 шт.)</t>
  </si>
  <si>
    <t>3.3. Строительные работы ж/б круглых колодцев D = 1, м, H = 1,5 м (1 шт.) и D = 1,0 м, H = 1,5 м (1 шт.)</t>
  </si>
  <si>
    <t>Итого 3.</t>
  </si>
  <si>
    <t>4. Вводы водопровода</t>
  </si>
  <si>
    <t>4.1. Земляные работы</t>
  </si>
  <si>
    <t>Разборка асфальтобетонного покрытия отбойным молотком в объёме 50% от общей площади асфальтобетонного покрытия траншей и котлованов (377,00 м²)</t>
  </si>
  <si>
    <t>4.2. Технологические работы</t>
  </si>
  <si>
    <t>Монтаж полиэтиленового переходного тройника DN160×125×160 мм</t>
  </si>
  <si>
    <t>Монтаж полиэтиленового тройника DN125 мм</t>
  </si>
  <si>
    <t>Подставка под задвижки из трубы DN50 мм (St) и двух пластин размером 100×100 мм, δ = 6 мм, Gср = 4,8 кг (5 шт.)</t>
  </si>
  <si>
    <t xml:space="preserve">4.3. Строительные работы ж/б круглых колодцев D = 1, м, H = 1,5 м (5 шт.) </t>
  </si>
  <si>
    <t>Итого 4.</t>
  </si>
  <si>
    <t>5. Оросительные водопроводы (ОВ1–ОВ22)</t>
  </si>
  <si>
    <t>5.1. Работы по разборке и демонтажу</t>
  </si>
  <si>
    <t>Демонтаж существующих базальтовых бордюрных камней с складированием на территории</t>
  </si>
  <si>
    <t>Монтаж складированных бордюрных камней на бетонное основание</t>
  </si>
  <si>
    <t>Укладка новых базальтовых бордюрных камней размером 300×150 мм на бетонное основание</t>
  </si>
  <si>
    <t>Демонтаж бетонных плиток с складированием на территории</t>
  </si>
  <si>
    <t>Монтаж складированных плиток на песчаное основание</t>
  </si>
  <si>
    <t>5.2. Земляные работы</t>
  </si>
  <si>
    <t>Разборка асфальтобетонного покрытия отбойным молотком в объёме 50% от общей площади асфальтобетонного покрытия траншей и котлованов (347,0 м²)</t>
  </si>
  <si>
    <t>Погрузка отколотого асфальтобетона и щебня в автотранспорт</t>
  </si>
  <si>
    <t>Разработка траншей и котлованов вручную с отколкой в грунтах III категории</t>
  </si>
  <si>
    <t>Обратная засыпка траншей и котлованов с трамбовкой из отколотых разработанных грунтов</t>
  </si>
  <si>
    <t>Устройство подготовительного слоя из щебня толщиной h = 12 см</t>
  </si>
  <si>
    <t>5.3. Технологические работы</t>
  </si>
  <si>
    <t>Монтаж стальных (St) электросварных труб DN76×3,5 мм с испытанием</t>
  </si>
  <si>
    <t>Монтаж полиэтиленовых (HDPE) сварных труб в траншеях DN75 мм, PN = 1,0 МПа, с испытанием</t>
  </si>
  <si>
    <t>Монтаж полиэтиленовых (HDPE) сварных труб в траншеях DN25 мм, PN = 1,0 МПа, с испытанием</t>
  </si>
  <si>
    <t>Монтаж клиновых задвижек DN65 мм, PN = 1,0 МПа</t>
  </si>
  <si>
    <t>Монтаж стальных электросварных фланцев DN65 мм, PN = 1,0 МПа</t>
  </si>
  <si>
    <t>Монтаж полиэтиленовых задвижек DN75 мм</t>
  </si>
  <si>
    <t>Монтаж стального (St) перехода DN150×DN65 мм (масса 1 шт. — 1,5 кг)</t>
  </si>
  <si>
    <t>Монтаж стального (St) перехода DN100×DN65 мм (масса 1 шт. — 0,9 кг)</t>
  </si>
  <si>
    <t>Монтаж полиэтиленового перехода DN75×25 мм</t>
  </si>
  <si>
    <t>Монтаж полиэтиленовой муфты de25 мм</t>
  </si>
  <si>
    <t>Монтаж полиэтиленового переходного тройника DN160×75×160 мм</t>
  </si>
  <si>
    <t>Монтаж полиэтиленового переходного тройника DN125×75×125 мм</t>
  </si>
  <si>
    <t>Монтаж полиэтиленового (HDPE) отвода DN75 мм, a = 90°</t>
  </si>
  <si>
    <t>Монтаж соединителей полиэтилен DN75 мм (HDPE) — сталь DN65 мм (St) (НС)</t>
  </si>
  <si>
    <t>Монтаж полиэтиленовой (HDPE) заглушки DN75 мм</t>
  </si>
  <si>
    <t>Устройство подготовительного слоя из щебня под колодцами толщиной h = 10 см</t>
  </si>
  <si>
    <t>Установка прямоугольных полипропиленовых колодцев размером 673×520×310 мм</t>
  </si>
  <si>
    <t>Установка подземного оросительного душа PROS-04 с головкой PCN 50</t>
  </si>
  <si>
    <t>компл.</t>
  </si>
  <si>
    <t>Итого 5.</t>
  </si>
  <si>
    <t>Итого 1. - 5.</t>
  </si>
  <si>
    <t>НДС - 20%</t>
  </si>
  <si>
    <t>Всего:</t>
  </si>
  <si>
    <t>Наименование объекта: Реконструкция оросительной системы на улицах Прошян и Паронян в административном районе Кентрон</t>
  </si>
  <si>
    <t>Ведомость объёмов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</si>
</sst>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0.00000000000"/>
    <numFmt numFmtId="169" formatCode="0.0000"/>
    <numFmt numFmtId="170" formatCode="0.00000"/>
    <numFmt numFmtId="171" formatCode="#,##0.0"/>
    <numFmt numFmtId="172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sz val="10"/>
      <name val="Sylfaen"/>
      <family val="1"/>
    </font>
    <font>
      <sz val="10"/>
      <color theme="1"/>
      <name val="Sylfaen"/>
      <family val="1"/>
      <charset val="204"/>
    </font>
    <font>
      <sz val="10"/>
      <name val="Sylfaen"/>
      <family val="1"/>
    </font>
    <font>
      <b/>
      <i/>
      <sz val="10"/>
      <name val="Sylfaen"/>
      <family val="1"/>
    </font>
    <font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9">
    <xf numFmtId="0" fontId="0" fillId="0" borderId="0" xfId="0"/>
    <xf numFmtId="165" fontId="5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12" fillId="0" borderId="0" xfId="0" applyFont="1" applyAlignment="1">
      <alignment wrapText="1"/>
    </xf>
    <xf numFmtId="168" fontId="0" fillId="0" borderId="0" xfId="0" applyNumberFormat="1"/>
    <xf numFmtId="168" fontId="13" fillId="0" borderId="0" xfId="0" applyNumberFormat="1" applyFont="1"/>
    <xf numFmtId="165" fontId="1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Continuous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4" fontId="5" fillId="0" borderId="1" xfId="3" applyNumberFormat="1" applyFont="1" applyBorder="1" applyAlignment="1">
      <alignment horizontal="center" vertical="center" wrapText="1"/>
    </xf>
    <xf numFmtId="169" fontId="5" fillId="0" borderId="1" xfId="3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70" fontId="5" fillId="0" borderId="1" xfId="3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172" fontId="5" fillId="0" borderId="1" xfId="0" applyNumberFormat="1" applyFont="1" applyBorder="1" applyAlignment="1">
      <alignment horizontal="center" vertical="center" wrapText="1"/>
    </xf>
    <xf numFmtId="169" fontId="16" fillId="0" borderId="1" xfId="1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2" borderId="1" xfId="5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271"/>
  <sheetViews>
    <sheetView tabSelected="1" view="pageBreakPreview" zoomScaleNormal="100" zoomScaleSheetLayoutView="100" workbookViewId="0">
      <selection activeCell="A5" sqref="A5:G5"/>
    </sheetView>
  </sheetViews>
  <sheetFormatPr defaultRowHeight="15" x14ac:dyDescent="0.25"/>
  <cols>
    <col min="1" max="1" width="4" bestFit="1" customWidth="1"/>
    <col min="2" max="2" width="50.7109375" customWidth="1"/>
    <col min="3" max="3" width="7.140625" customWidth="1"/>
    <col min="4" max="4" width="8.42578125" bestFit="1" customWidth="1"/>
    <col min="5" max="5" width="9.7109375" customWidth="1"/>
    <col min="6" max="6" width="12.42578125" bestFit="1" customWidth="1"/>
    <col min="7" max="7" width="9.85546875" style="3" bestFit="1" customWidth="1"/>
    <col min="8" max="8" width="14" bestFit="1" customWidth="1"/>
  </cols>
  <sheetData>
    <row r="2" spans="1:8" ht="38.25" customHeight="1" x14ac:dyDescent="0.25">
      <c r="A2" s="47" t="s">
        <v>151</v>
      </c>
      <c r="B2" s="48"/>
      <c r="C2" s="48"/>
      <c r="D2" s="48"/>
      <c r="E2" s="48"/>
      <c r="F2" s="48"/>
      <c r="G2" s="48"/>
    </row>
    <row r="4" spans="1:8" ht="18" x14ac:dyDescent="0.25">
      <c r="B4" s="48" t="s">
        <v>152</v>
      </c>
      <c r="C4" s="48"/>
      <c r="D4" s="48"/>
      <c r="E4" s="48"/>
      <c r="F4" s="48"/>
      <c r="H4" s="4"/>
    </row>
    <row r="5" spans="1:8" x14ac:dyDescent="0.25">
      <c r="F5" s="2"/>
      <c r="H5" s="5"/>
    </row>
    <row r="7" spans="1:8" ht="75.75" thickBot="1" x14ac:dyDescent="0.3">
      <c r="A7" s="40" t="s">
        <v>0</v>
      </c>
      <c r="B7" s="41" t="s">
        <v>1</v>
      </c>
      <c r="C7" s="41" t="s">
        <v>2</v>
      </c>
      <c r="D7" s="41" t="s">
        <v>3</v>
      </c>
      <c r="E7" s="41" t="s">
        <v>4</v>
      </c>
      <c r="F7" s="41" t="s">
        <v>5</v>
      </c>
      <c r="G7" s="41" t="s">
        <v>6</v>
      </c>
    </row>
    <row r="8" spans="1:8" ht="16.5" thickTop="1" thickBot="1" x14ac:dyDescent="0.3">
      <c r="A8" s="13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</row>
    <row r="9" spans="1:8" ht="24.75" customHeight="1" thickTop="1" x14ac:dyDescent="0.25">
      <c r="A9" s="46" t="s">
        <v>7</v>
      </c>
      <c r="B9" s="46"/>
      <c r="C9" s="46"/>
      <c r="D9" s="8"/>
      <c r="E9" s="34"/>
      <c r="F9" s="1"/>
      <c r="G9" s="1"/>
    </row>
    <row r="10" spans="1:8" ht="19.5" customHeight="1" x14ac:dyDescent="0.25">
      <c r="A10" s="45" t="s">
        <v>8</v>
      </c>
      <c r="B10" s="45"/>
      <c r="C10" s="45"/>
      <c r="D10" s="8"/>
      <c r="E10" s="34"/>
      <c r="F10" s="1"/>
      <c r="G10" s="1"/>
    </row>
    <row r="11" spans="1:8" ht="30" x14ac:dyDescent="0.25">
      <c r="A11" s="28">
        <v>1</v>
      </c>
      <c r="B11" s="14" t="s">
        <v>9</v>
      </c>
      <c r="C11" s="25" t="s">
        <v>10</v>
      </c>
      <c r="D11" s="26">
        <v>2</v>
      </c>
      <c r="E11" s="37">
        <v>1.476</v>
      </c>
      <c r="F11" s="38">
        <f>+E11*D11</f>
        <v>2.952</v>
      </c>
      <c r="G11" s="1"/>
    </row>
    <row r="12" spans="1:8" ht="30" x14ac:dyDescent="0.25">
      <c r="A12" s="28">
        <v>2</v>
      </c>
      <c r="B12" s="22" t="s">
        <v>11</v>
      </c>
      <c r="C12" s="25" t="s">
        <v>10</v>
      </c>
      <c r="D12" s="26">
        <v>2</v>
      </c>
      <c r="E12" s="37">
        <v>4.2629999999999999</v>
      </c>
      <c r="F12" s="38">
        <f>+E12*D12</f>
        <v>8.5259999999999998</v>
      </c>
      <c r="G12" s="1"/>
    </row>
    <row r="13" spans="1:8" ht="19.5" customHeight="1" x14ac:dyDescent="0.25">
      <c r="A13" s="45" t="s">
        <v>12</v>
      </c>
      <c r="B13" s="45"/>
      <c r="C13" s="45"/>
      <c r="D13" s="45"/>
      <c r="E13" s="37"/>
      <c r="F13" s="38"/>
      <c r="G13" s="1"/>
    </row>
    <row r="14" spans="1:8" x14ac:dyDescent="0.25">
      <c r="A14" s="10">
        <v>1</v>
      </c>
      <c r="B14" s="21" t="s">
        <v>13</v>
      </c>
      <c r="C14" s="15" t="s">
        <v>14</v>
      </c>
      <c r="D14" s="16">
        <v>1160</v>
      </c>
      <c r="E14" s="37">
        <v>0.42299999999999999</v>
      </c>
      <c r="F14" s="38">
        <f t="shared" ref="F14:F33" si="0">+E14*D14</f>
        <v>490.68</v>
      </c>
      <c r="G14" s="1"/>
    </row>
    <row r="15" spans="1:8" ht="60" x14ac:dyDescent="0.25">
      <c r="A15" s="10">
        <v>2</v>
      </c>
      <c r="B15" s="42" t="s">
        <v>15</v>
      </c>
      <c r="C15" s="15" t="s">
        <v>16</v>
      </c>
      <c r="D15" s="9">
        <v>39.9</v>
      </c>
      <c r="E15" s="37">
        <v>5.9240000000000004</v>
      </c>
      <c r="F15" s="33">
        <f t="shared" si="0"/>
        <v>236.36760000000001</v>
      </c>
      <c r="G15" s="1"/>
    </row>
    <row r="16" spans="1:8" ht="45" x14ac:dyDescent="0.25">
      <c r="A16" s="10">
        <v>3</v>
      </c>
      <c r="B16" s="42" t="s">
        <v>17</v>
      </c>
      <c r="C16" s="15" t="s">
        <v>16</v>
      </c>
      <c r="D16" s="23">
        <v>159.6</v>
      </c>
      <c r="E16" s="37">
        <v>1.1879999999999999</v>
      </c>
      <c r="F16" s="33">
        <f t="shared" si="0"/>
        <v>189.60479999999998</v>
      </c>
      <c r="G16" s="1"/>
    </row>
    <row r="17" spans="1:7" ht="30" x14ac:dyDescent="0.25">
      <c r="A17" s="10">
        <v>4</v>
      </c>
      <c r="B17" s="42" t="s">
        <v>18</v>
      </c>
      <c r="C17" s="15" t="s">
        <v>19</v>
      </c>
      <c r="D17" s="29">
        <v>303.24</v>
      </c>
      <c r="E17" s="37">
        <v>3.62</v>
      </c>
      <c r="F17" s="33">
        <f t="shared" si="0"/>
        <v>1097.7288000000001</v>
      </c>
      <c r="G17" s="1"/>
    </row>
    <row r="18" spans="1:7" ht="30" x14ac:dyDescent="0.25">
      <c r="A18" s="10">
        <v>5</v>
      </c>
      <c r="B18" s="21" t="s">
        <v>20</v>
      </c>
      <c r="C18" s="15" t="s">
        <v>16</v>
      </c>
      <c r="D18" s="26">
        <v>244</v>
      </c>
      <c r="E18" s="37">
        <v>1.1879999999999999</v>
      </c>
      <c r="F18" s="38">
        <f t="shared" si="0"/>
        <v>289.87200000000001</v>
      </c>
      <c r="G18" s="1"/>
    </row>
    <row r="19" spans="1:7" ht="30" x14ac:dyDescent="0.25">
      <c r="A19" s="10">
        <v>6</v>
      </c>
      <c r="B19" s="42" t="s">
        <v>21</v>
      </c>
      <c r="C19" s="15" t="s">
        <v>16</v>
      </c>
      <c r="D19" s="26">
        <v>27</v>
      </c>
      <c r="E19" s="37">
        <v>6.51</v>
      </c>
      <c r="F19" s="38">
        <f t="shared" si="0"/>
        <v>175.76999999999998</v>
      </c>
      <c r="G19" s="1"/>
    </row>
    <row r="20" spans="1:7" x14ac:dyDescent="0.25">
      <c r="A20" s="10">
        <v>7</v>
      </c>
      <c r="B20" s="21" t="s">
        <v>22</v>
      </c>
      <c r="C20" s="15" t="s">
        <v>16</v>
      </c>
      <c r="D20" s="26">
        <v>27</v>
      </c>
      <c r="E20" s="37">
        <v>1.1879999999999999</v>
      </c>
      <c r="F20" s="38">
        <f t="shared" si="0"/>
        <v>32.076000000000001</v>
      </c>
      <c r="G20" s="1"/>
    </row>
    <row r="21" spans="1:7" ht="30" x14ac:dyDescent="0.25">
      <c r="A21" s="10">
        <v>8</v>
      </c>
      <c r="B21" s="42" t="s">
        <v>23</v>
      </c>
      <c r="C21" s="15" t="s">
        <v>19</v>
      </c>
      <c r="D21" s="26">
        <v>542</v>
      </c>
      <c r="E21" s="37">
        <v>3.62</v>
      </c>
      <c r="F21" s="38">
        <f t="shared" si="0"/>
        <v>1962.04</v>
      </c>
      <c r="G21" s="1"/>
    </row>
    <row r="22" spans="1:7" ht="30" x14ac:dyDescent="0.25">
      <c r="A22" s="10">
        <v>9</v>
      </c>
      <c r="B22" s="42" t="s">
        <v>24</v>
      </c>
      <c r="C22" s="15" t="s">
        <v>16</v>
      </c>
      <c r="D22" s="26">
        <v>330</v>
      </c>
      <c r="E22" s="37">
        <v>8.3309999999999995</v>
      </c>
      <c r="F22" s="38">
        <f t="shared" si="0"/>
        <v>2749.23</v>
      </c>
      <c r="G22" s="1"/>
    </row>
    <row r="23" spans="1:7" ht="30" x14ac:dyDescent="0.25">
      <c r="A23" s="10">
        <v>10</v>
      </c>
      <c r="B23" s="42" t="s">
        <v>25</v>
      </c>
      <c r="C23" s="15" t="s">
        <v>16</v>
      </c>
      <c r="D23" s="26">
        <v>330</v>
      </c>
      <c r="E23" s="37">
        <v>1.5680000000000001</v>
      </c>
      <c r="F23" s="38">
        <f t="shared" si="0"/>
        <v>517.44000000000005</v>
      </c>
      <c r="G23" s="1"/>
    </row>
    <row r="24" spans="1:7" ht="30" x14ac:dyDescent="0.25">
      <c r="A24" s="10">
        <v>11</v>
      </c>
      <c r="B24" s="42" t="s">
        <v>26</v>
      </c>
      <c r="C24" s="15" t="s">
        <v>16</v>
      </c>
      <c r="D24" s="26">
        <v>36</v>
      </c>
      <c r="E24" s="37">
        <v>32.715000000000003</v>
      </c>
      <c r="F24" s="38">
        <f t="shared" si="0"/>
        <v>1177.7400000000002</v>
      </c>
      <c r="G24" s="1"/>
    </row>
    <row r="25" spans="1:7" x14ac:dyDescent="0.25">
      <c r="A25" s="10">
        <v>12</v>
      </c>
      <c r="B25" s="43" t="s">
        <v>22</v>
      </c>
      <c r="C25" s="15" t="s">
        <v>16</v>
      </c>
      <c r="D25" s="26">
        <v>36</v>
      </c>
      <c r="E25" s="37">
        <v>1.5669999999999999</v>
      </c>
      <c r="F25" s="38">
        <f t="shared" si="0"/>
        <v>56.411999999999999</v>
      </c>
      <c r="G25" s="1"/>
    </row>
    <row r="26" spans="1:7" ht="30" x14ac:dyDescent="0.25">
      <c r="A26" s="10">
        <v>13</v>
      </c>
      <c r="B26" s="42" t="s">
        <v>23</v>
      </c>
      <c r="C26" s="15" t="s">
        <v>19</v>
      </c>
      <c r="D26" s="23">
        <v>841.8</v>
      </c>
      <c r="E26" s="37">
        <v>3.62</v>
      </c>
      <c r="F26" s="38">
        <f t="shared" si="0"/>
        <v>3047.3159999999998</v>
      </c>
      <c r="G26" s="1"/>
    </row>
    <row r="27" spans="1:7" ht="30" x14ac:dyDescent="0.25">
      <c r="A27" s="10">
        <v>14</v>
      </c>
      <c r="B27" s="42" t="s">
        <v>27</v>
      </c>
      <c r="C27" s="15" t="s">
        <v>16</v>
      </c>
      <c r="D27" s="16">
        <v>21</v>
      </c>
      <c r="E27" s="37">
        <v>7.8079999999999998</v>
      </c>
      <c r="F27" s="38">
        <f t="shared" si="0"/>
        <v>163.96799999999999</v>
      </c>
      <c r="G27" s="1"/>
    </row>
    <row r="28" spans="1:7" ht="30" x14ac:dyDescent="0.25">
      <c r="A28" s="10">
        <v>15</v>
      </c>
      <c r="B28" s="42" t="s">
        <v>28</v>
      </c>
      <c r="C28" s="15" t="s">
        <v>16</v>
      </c>
      <c r="D28" s="26">
        <v>42</v>
      </c>
      <c r="E28" s="37">
        <v>10.489000000000001</v>
      </c>
      <c r="F28" s="38">
        <f t="shared" si="0"/>
        <v>440.53800000000001</v>
      </c>
      <c r="G28" s="1"/>
    </row>
    <row r="29" spans="1:7" ht="30" x14ac:dyDescent="0.25">
      <c r="A29" s="10">
        <v>16</v>
      </c>
      <c r="B29" s="42" t="s">
        <v>29</v>
      </c>
      <c r="C29" s="15" t="s">
        <v>16</v>
      </c>
      <c r="D29" s="26">
        <v>538</v>
      </c>
      <c r="E29" s="37">
        <v>8.0210000000000008</v>
      </c>
      <c r="F29" s="38">
        <f t="shared" si="0"/>
        <v>4315.2980000000007</v>
      </c>
      <c r="G29" s="1"/>
    </row>
    <row r="30" spans="1:7" ht="45" x14ac:dyDescent="0.25">
      <c r="A30" s="10">
        <v>17</v>
      </c>
      <c r="B30" s="44" t="s">
        <v>30</v>
      </c>
      <c r="C30" s="15" t="s">
        <v>31</v>
      </c>
      <c r="D30" s="26">
        <v>783</v>
      </c>
      <c r="E30" s="37">
        <v>0.98799999999999999</v>
      </c>
      <c r="F30" s="38">
        <f t="shared" si="0"/>
        <v>773.60400000000004</v>
      </c>
      <c r="G30" s="1"/>
    </row>
    <row r="31" spans="1:7" ht="30" x14ac:dyDescent="0.25">
      <c r="A31" s="10">
        <v>18</v>
      </c>
      <c r="B31" s="21" t="s">
        <v>32</v>
      </c>
      <c r="C31" s="15" t="s">
        <v>31</v>
      </c>
      <c r="D31" s="16">
        <v>798</v>
      </c>
      <c r="E31" s="37">
        <v>1.696</v>
      </c>
      <c r="F31" s="38">
        <f t="shared" si="0"/>
        <v>1353.4079999999999</v>
      </c>
      <c r="G31" s="1"/>
    </row>
    <row r="32" spans="1:7" ht="30" x14ac:dyDescent="0.25">
      <c r="A32" s="10">
        <v>19</v>
      </c>
      <c r="B32" s="21" t="s">
        <v>33</v>
      </c>
      <c r="C32" s="15" t="s">
        <v>31</v>
      </c>
      <c r="D32" s="16">
        <v>798</v>
      </c>
      <c r="E32" s="37">
        <v>5.5250000000000004</v>
      </c>
      <c r="F32" s="38">
        <f t="shared" si="0"/>
        <v>4408.9500000000007</v>
      </c>
      <c r="G32" s="1"/>
    </row>
    <row r="33" spans="1:7" ht="30" x14ac:dyDescent="0.25">
      <c r="A33" s="10">
        <v>20</v>
      </c>
      <c r="B33" s="21" t="s">
        <v>34</v>
      </c>
      <c r="C33" s="15" t="s">
        <v>31</v>
      </c>
      <c r="D33" s="16">
        <v>798</v>
      </c>
      <c r="E33" s="37">
        <v>4.077</v>
      </c>
      <c r="F33" s="38">
        <f t="shared" si="0"/>
        <v>3253.4459999999999</v>
      </c>
      <c r="G33" s="1"/>
    </row>
    <row r="34" spans="1:7" ht="22.5" customHeight="1" x14ac:dyDescent="0.25">
      <c r="A34" s="45" t="s">
        <v>35</v>
      </c>
      <c r="B34" s="45"/>
      <c r="C34" s="45"/>
      <c r="D34" s="45"/>
      <c r="E34" s="37"/>
      <c r="F34" s="38"/>
      <c r="G34" s="1"/>
    </row>
    <row r="35" spans="1:7" ht="30" x14ac:dyDescent="0.25">
      <c r="A35" s="10">
        <v>1</v>
      </c>
      <c r="B35" s="21" t="s">
        <v>36</v>
      </c>
      <c r="C35" s="15" t="s">
        <v>10</v>
      </c>
      <c r="D35" s="16">
        <v>6</v>
      </c>
      <c r="E35" s="37">
        <v>9.69</v>
      </c>
      <c r="F35" s="38">
        <f t="shared" ref="F35:F50" si="1">+E35*D35</f>
        <v>58.14</v>
      </c>
      <c r="G35" s="1"/>
    </row>
    <row r="36" spans="1:7" ht="30" x14ac:dyDescent="0.25">
      <c r="A36" s="10">
        <v>2</v>
      </c>
      <c r="B36" s="21" t="s">
        <v>37</v>
      </c>
      <c r="C36" s="15" t="s">
        <v>10</v>
      </c>
      <c r="D36" s="16">
        <v>5</v>
      </c>
      <c r="E36" s="37">
        <v>5.62</v>
      </c>
      <c r="F36" s="38">
        <f t="shared" si="1"/>
        <v>28.1</v>
      </c>
      <c r="G36" s="1"/>
    </row>
    <row r="37" spans="1:7" ht="30" x14ac:dyDescent="0.25">
      <c r="A37" s="10">
        <v>3</v>
      </c>
      <c r="B37" s="42" t="s">
        <v>38</v>
      </c>
      <c r="C37" s="15" t="s">
        <v>10</v>
      </c>
      <c r="D37" s="16">
        <v>569</v>
      </c>
      <c r="E37" s="37">
        <v>3.706</v>
      </c>
      <c r="F37" s="38">
        <f t="shared" si="1"/>
        <v>2108.7139999999999</v>
      </c>
      <c r="G37" s="1"/>
    </row>
    <row r="38" spans="1:7" x14ac:dyDescent="0.25">
      <c r="A38" s="10">
        <v>4</v>
      </c>
      <c r="B38" s="42" t="s">
        <v>39</v>
      </c>
      <c r="C38" s="15" t="s">
        <v>40</v>
      </c>
      <c r="D38" s="24">
        <v>1</v>
      </c>
      <c r="E38" s="37">
        <v>94.954999999999998</v>
      </c>
      <c r="F38" s="38">
        <f t="shared" si="1"/>
        <v>94.954999999999998</v>
      </c>
      <c r="G38" s="1"/>
    </row>
    <row r="39" spans="1:7" x14ac:dyDescent="0.25">
      <c r="A39" s="10">
        <v>5</v>
      </c>
      <c r="B39" s="42" t="s">
        <v>41</v>
      </c>
      <c r="C39" s="15" t="s">
        <v>40</v>
      </c>
      <c r="D39" s="24">
        <v>2</v>
      </c>
      <c r="E39" s="37">
        <v>51.195</v>
      </c>
      <c r="F39" s="38">
        <f t="shared" si="1"/>
        <v>102.39</v>
      </c>
      <c r="G39" s="1"/>
    </row>
    <row r="40" spans="1:7" ht="30" x14ac:dyDescent="0.25">
      <c r="A40" s="10">
        <v>6</v>
      </c>
      <c r="B40" s="42" t="s">
        <v>42</v>
      </c>
      <c r="C40" s="15" t="s">
        <v>40</v>
      </c>
      <c r="D40" s="24">
        <v>2</v>
      </c>
      <c r="E40" s="37">
        <v>17.474</v>
      </c>
      <c r="F40" s="38">
        <f t="shared" si="1"/>
        <v>34.948</v>
      </c>
      <c r="G40" s="1"/>
    </row>
    <row r="41" spans="1:7" ht="30" x14ac:dyDescent="0.25">
      <c r="A41" s="10">
        <v>7</v>
      </c>
      <c r="B41" s="42" t="s">
        <v>42</v>
      </c>
      <c r="C41" s="15" t="s">
        <v>40</v>
      </c>
      <c r="D41" s="24">
        <v>4</v>
      </c>
      <c r="E41" s="37">
        <v>10.214</v>
      </c>
      <c r="F41" s="38">
        <f t="shared" si="1"/>
        <v>40.856000000000002</v>
      </c>
      <c r="G41" s="1"/>
    </row>
    <row r="42" spans="1:7" ht="30" x14ac:dyDescent="0.25">
      <c r="A42" s="10">
        <v>8</v>
      </c>
      <c r="B42" s="42" t="s">
        <v>43</v>
      </c>
      <c r="C42" s="15" t="s">
        <v>40</v>
      </c>
      <c r="D42" s="24">
        <v>1</v>
      </c>
      <c r="E42" s="37">
        <v>25.01</v>
      </c>
      <c r="F42" s="38">
        <f t="shared" si="1"/>
        <v>25.01</v>
      </c>
      <c r="G42" s="1"/>
    </row>
    <row r="43" spans="1:7" ht="30" x14ac:dyDescent="0.25">
      <c r="A43" s="10">
        <v>9</v>
      </c>
      <c r="B43" s="42" t="s">
        <v>44</v>
      </c>
      <c r="C43" s="15" t="s">
        <v>40</v>
      </c>
      <c r="D43" s="24">
        <v>1</v>
      </c>
      <c r="E43" s="37">
        <v>22.355</v>
      </c>
      <c r="F43" s="38">
        <f t="shared" si="1"/>
        <v>22.355</v>
      </c>
      <c r="G43" s="1"/>
    </row>
    <row r="44" spans="1:7" ht="30" x14ac:dyDescent="0.25">
      <c r="A44" s="10">
        <v>10</v>
      </c>
      <c r="B44" s="42" t="s">
        <v>45</v>
      </c>
      <c r="C44" s="15" t="s">
        <v>40</v>
      </c>
      <c r="D44" s="24">
        <v>1</v>
      </c>
      <c r="E44" s="37">
        <v>8.7240000000000002</v>
      </c>
      <c r="F44" s="38">
        <f t="shared" si="1"/>
        <v>8.7240000000000002</v>
      </c>
      <c r="G44" s="1"/>
    </row>
    <row r="45" spans="1:7" ht="30" x14ac:dyDescent="0.25">
      <c r="A45" s="10">
        <v>11</v>
      </c>
      <c r="B45" s="42" t="s">
        <v>46</v>
      </c>
      <c r="C45" s="15" t="s">
        <v>40</v>
      </c>
      <c r="D45" s="24">
        <v>2</v>
      </c>
      <c r="E45" s="37">
        <v>17.73</v>
      </c>
      <c r="F45" s="38">
        <f t="shared" si="1"/>
        <v>35.46</v>
      </c>
      <c r="G45" s="1"/>
    </row>
    <row r="46" spans="1:7" ht="30" x14ac:dyDescent="0.25">
      <c r="A46" s="10">
        <v>12</v>
      </c>
      <c r="B46" s="42" t="s">
        <v>47</v>
      </c>
      <c r="C46" s="15" t="s">
        <v>40</v>
      </c>
      <c r="D46" s="30">
        <v>1</v>
      </c>
      <c r="E46" s="37">
        <v>6.3460000000000001</v>
      </c>
      <c r="F46" s="38">
        <f t="shared" si="1"/>
        <v>6.3460000000000001</v>
      </c>
      <c r="G46" s="1"/>
    </row>
    <row r="47" spans="1:7" ht="30" x14ac:dyDescent="0.25">
      <c r="A47" s="10">
        <v>13</v>
      </c>
      <c r="B47" s="42" t="s">
        <v>48</v>
      </c>
      <c r="C47" s="15" t="s">
        <v>40</v>
      </c>
      <c r="D47" s="30">
        <v>3</v>
      </c>
      <c r="E47" s="37">
        <v>40.088999999999999</v>
      </c>
      <c r="F47" s="38">
        <f t="shared" si="1"/>
        <v>120.267</v>
      </c>
      <c r="G47" s="1"/>
    </row>
    <row r="48" spans="1:7" ht="30" x14ac:dyDescent="0.25">
      <c r="A48" s="10">
        <v>14</v>
      </c>
      <c r="B48" s="42" t="s">
        <v>49</v>
      </c>
      <c r="C48" s="15" t="s">
        <v>31</v>
      </c>
      <c r="D48" s="16">
        <v>3</v>
      </c>
      <c r="E48" s="37">
        <v>1.728</v>
      </c>
      <c r="F48" s="38">
        <f t="shared" si="1"/>
        <v>5.1840000000000002</v>
      </c>
      <c r="G48" s="1"/>
    </row>
    <row r="49" spans="1:7" ht="30" x14ac:dyDescent="0.25">
      <c r="A49" s="10">
        <v>15</v>
      </c>
      <c r="B49" s="21" t="s">
        <v>50</v>
      </c>
      <c r="C49" s="15" t="s">
        <v>31</v>
      </c>
      <c r="D49" s="9">
        <v>1.6</v>
      </c>
      <c r="E49" s="37">
        <v>1.4339999999999999</v>
      </c>
      <c r="F49" s="33">
        <f t="shared" si="1"/>
        <v>2.2944</v>
      </c>
      <c r="G49" s="1"/>
    </row>
    <row r="50" spans="1:7" ht="30" x14ac:dyDescent="0.25">
      <c r="A50" s="10">
        <v>16</v>
      </c>
      <c r="B50" s="21" t="s">
        <v>51</v>
      </c>
      <c r="C50" s="15" t="s">
        <v>52</v>
      </c>
      <c r="D50" s="9">
        <v>14.4</v>
      </c>
      <c r="E50" s="37">
        <v>0.77100000000000002</v>
      </c>
      <c r="F50" s="33">
        <f t="shared" si="1"/>
        <v>11.102400000000001</v>
      </c>
      <c r="G50" s="1"/>
    </row>
    <row r="51" spans="1:7" ht="36.75" customHeight="1" x14ac:dyDescent="0.25">
      <c r="A51" s="45" t="s">
        <v>53</v>
      </c>
      <c r="B51" s="45"/>
      <c r="C51" s="45"/>
      <c r="D51" s="45"/>
      <c r="E51" s="37"/>
      <c r="F51" s="38"/>
      <c r="G51" s="1"/>
    </row>
    <row r="52" spans="1:7" ht="30" x14ac:dyDescent="0.25">
      <c r="A52" s="10">
        <v>1</v>
      </c>
      <c r="B52" s="42" t="s">
        <v>54</v>
      </c>
      <c r="C52" s="15" t="s">
        <v>16</v>
      </c>
      <c r="D52" s="17">
        <v>0.26</v>
      </c>
      <c r="E52" s="37">
        <v>40.11</v>
      </c>
      <c r="F52" s="33">
        <f t="shared" ref="F52:F71" si="2">+E52*D52</f>
        <v>10.428599999999999</v>
      </c>
      <c r="G52" s="1"/>
    </row>
    <row r="53" spans="1:7" ht="30" x14ac:dyDescent="0.25">
      <c r="A53" s="10">
        <v>2</v>
      </c>
      <c r="B53" s="42" t="s">
        <v>55</v>
      </c>
      <c r="C53" s="15" t="s">
        <v>16</v>
      </c>
      <c r="D53" s="17">
        <v>0.65</v>
      </c>
      <c r="E53" s="37">
        <v>54.637999999999998</v>
      </c>
      <c r="F53" s="33">
        <f t="shared" si="2"/>
        <v>35.514699999999998</v>
      </c>
      <c r="G53" s="1"/>
    </row>
    <row r="54" spans="1:7" x14ac:dyDescent="0.25">
      <c r="A54" s="10">
        <v>3</v>
      </c>
      <c r="B54" s="42" t="s">
        <v>56</v>
      </c>
      <c r="C54" s="15" t="s">
        <v>40</v>
      </c>
      <c r="D54" s="24">
        <v>1</v>
      </c>
      <c r="E54" s="37">
        <v>29.026</v>
      </c>
      <c r="F54" s="38">
        <f t="shared" si="2"/>
        <v>29.026</v>
      </c>
      <c r="G54" s="1"/>
    </row>
    <row r="55" spans="1:7" x14ac:dyDescent="0.25">
      <c r="A55" s="10">
        <v>4</v>
      </c>
      <c r="B55" s="43" t="s">
        <v>57</v>
      </c>
      <c r="C55" s="15" t="s">
        <v>40</v>
      </c>
      <c r="D55" s="24">
        <v>2</v>
      </c>
      <c r="E55" s="37">
        <v>30.477</v>
      </c>
      <c r="F55" s="38">
        <f t="shared" si="2"/>
        <v>60.954000000000001</v>
      </c>
      <c r="G55" s="1"/>
    </row>
    <row r="56" spans="1:7" ht="30" x14ac:dyDescent="0.25">
      <c r="A56" s="10">
        <v>5</v>
      </c>
      <c r="B56" s="42" t="s">
        <v>58</v>
      </c>
      <c r="C56" s="15" t="s">
        <v>40</v>
      </c>
      <c r="D56" s="24">
        <v>1</v>
      </c>
      <c r="E56" s="37">
        <v>120.45699999999999</v>
      </c>
      <c r="F56" s="38">
        <f t="shared" si="2"/>
        <v>120.45699999999999</v>
      </c>
      <c r="G56" s="1"/>
    </row>
    <row r="57" spans="1:7" x14ac:dyDescent="0.25">
      <c r="A57" s="10">
        <v>6</v>
      </c>
      <c r="B57" s="21" t="s">
        <v>59</v>
      </c>
      <c r="C57" s="15" t="s">
        <v>52</v>
      </c>
      <c r="D57" s="16">
        <v>16</v>
      </c>
      <c r="E57" s="37">
        <v>0.89400000000000002</v>
      </c>
      <c r="F57" s="38">
        <f t="shared" si="2"/>
        <v>14.304</v>
      </c>
      <c r="G57" s="1"/>
    </row>
    <row r="58" spans="1:7" x14ac:dyDescent="0.25">
      <c r="A58" s="10">
        <v>7</v>
      </c>
      <c r="B58" s="43" t="s">
        <v>60</v>
      </c>
      <c r="C58" s="15" t="s">
        <v>52</v>
      </c>
      <c r="D58" s="9">
        <v>15.2</v>
      </c>
      <c r="E58" s="37">
        <v>0.69499999999999995</v>
      </c>
      <c r="F58" s="38">
        <f t="shared" si="2"/>
        <v>10.563999999999998</v>
      </c>
      <c r="G58" s="1"/>
    </row>
    <row r="59" spans="1:7" x14ac:dyDescent="0.25">
      <c r="A59" s="10">
        <v>8</v>
      </c>
      <c r="B59" s="42" t="s">
        <v>61</v>
      </c>
      <c r="C59" s="15" t="s">
        <v>31</v>
      </c>
      <c r="D59" s="9">
        <v>0.2</v>
      </c>
      <c r="E59" s="37">
        <v>2.0110000000000001</v>
      </c>
      <c r="F59" s="38">
        <f t="shared" si="2"/>
        <v>0.40220000000000006</v>
      </c>
      <c r="G59" s="1"/>
    </row>
    <row r="60" spans="1:7" ht="30" x14ac:dyDescent="0.25">
      <c r="A60" s="10">
        <v>9</v>
      </c>
      <c r="B60" s="42" t="s">
        <v>62</v>
      </c>
      <c r="C60" s="15" t="s">
        <v>31</v>
      </c>
      <c r="D60" s="9">
        <v>5</v>
      </c>
      <c r="E60" s="37">
        <v>1.1220000000000001</v>
      </c>
      <c r="F60" s="38">
        <f t="shared" si="2"/>
        <v>5.61</v>
      </c>
      <c r="G60" s="1"/>
    </row>
    <row r="61" spans="1:7" ht="30" x14ac:dyDescent="0.25">
      <c r="A61" s="10">
        <v>10</v>
      </c>
      <c r="B61" s="18" t="s">
        <v>63</v>
      </c>
      <c r="C61" s="19" t="s">
        <v>19</v>
      </c>
      <c r="D61" s="31">
        <v>3.1199999999999999E-2</v>
      </c>
      <c r="E61" s="37">
        <v>23.4</v>
      </c>
      <c r="F61" s="33">
        <f t="shared" si="2"/>
        <v>0.73007999999999995</v>
      </c>
      <c r="G61" s="1"/>
    </row>
    <row r="62" spans="1:7" ht="30" x14ac:dyDescent="0.25">
      <c r="A62" s="10">
        <v>11</v>
      </c>
      <c r="B62" s="14" t="s">
        <v>64</v>
      </c>
      <c r="C62" s="15" t="s">
        <v>16</v>
      </c>
      <c r="D62" s="17">
        <v>0.48</v>
      </c>
      <c r="E62" s="37">
        <v>40.11</v>
      </c>
      <c r="F62" s="33">
        <f t="shared" si="2"/>
        <v>19.252800000000001</v>
      </c>
      <c r="G62" s="1"/>
    </row>
    <row r="63" spans="1:7" ht="30" x14ac:dyDescent="0.25">
      <c r="A63" s="10">
        <v>12</v>
      </c>
      <c r="B63" s="14" t="s">
        <v>65</v>
      </c>
      <c r="C63" s="15" t="s">
        <v>16</v>
      </c>
      <c r="D63" s="17">
        <v>1.96</v>
      </c>
      <c r="E63" s="37">
        <v>54.637999999999998</v>
      </c>
      <c r="F63" s="36">
        <f t="shared" si="2"/>
        <v>107.09048</v>
      </c>
      <c r="G63" s="1"/>
    </row>
    <row r="64" spans="1:7" x14ac:dyDescent="0.25">
      <c r="A64" s="10">
        <v>13</v>
      </c>
      <c r="B64" s="14" t="s">
        <v>66</v>
      </c>
      <c r="C64" s="15" t="s">
        <v>40</v>
      </c>
      <c r="D64" s="24">
        <v>1</v>
      </c>
      <c r="E64" s="37">
        <v>49.344000000000001</v>
      </c>
      <c r="F64" s="38">
        <f t="shared" si="2"/>
        <v>49.344000000000001</v>
      </c>
      <c r="G64" s="1"/>
    </row>
    <row r="65" spans="1:7" x14ac:dyDescent="0.25">
      <c r="A65" s="10">
        <v>14</v>
      </c>
      <c r="B65" s="43" t="s">
        <v>67</v>
      </c>
      <c r="C65" s="15" t="s">
        <v>40</v>
      </c>
      <c r="D65" s="24">
        <v>2</v>
      </c>
      <c r="E65" s="37">
        <v>49.344000000000001</v>
      </c>
      <c r="F65" s="38">
        <f t="shared" si="2"/>
        <v>98.688000000000002</v>
      </c>
      <c r="G65" s="1"/>
    </row>
    <row r="66" spans="1:7" ht="30" x14ac:dyDescent="0.25">
      <c r="A66" s="10">
        <v>15</v>
      </c>
      <c r="B66" s="42" t="s">
        <v>68</v>
      </c>
      <c r="C66" s="15" t="s">
        <v>40</v>
      </c>
      <c r="D66" s="24">
        <v>1</v>
      </c>
      <c r="E66" s="37">
        <v>179.959</v>
      </c>
      <c r="F66" s="38">
        <f t="shared" si="2"/>
        <v>179.959</v>
      </c>
      <c r="G66" s="1"/>
    </row>
    <row r="67" spans="1:7" x14ac:dyDescent="0.25">
      <c r="A67" s="10">
        <v>16</v>
      </c>
      <c r="B67" s="21" t="s">
        <v>69</v>
      </c>
      <c r="C67" s="15" t="s">
        <v>52</v>
      </c>
      <c r="D67" s="16">
        <v>16</v>
      </c>
      <c r="E67" s="37">
        <v>0.89400000000000002</v>
      </c>
      <c r="F67" s="38">
        <f t="shared" si="2"/>
        <v>14.304</v>
      </c>
      <c r="G67" s="1"/>
    </row>
    <row r="68" spans="1:7" x14ac:dyDescent="0.25">
      <c r="A68" s="10">
        <v>17</v>
      </c>
      <c r="B68" s="43" t="s">
        <v>60</v>
      </c>
      <c r="C68" s="15" t="s">
        <v>52</v>
      </c>
      <c r="D68" s="9">
        <v>15.2</v>
      </c>
      <c r="E68" s="37">
        <v>0.69499999999999995</v>
      </c>
      <c r="F68" s="38">
        <f t="shared" si="2"/>
        <v>10.563999999999998</v>
      </c>
      <c r="G68" s="1"/>
    </row>
    <row r="69" spans="1:7" x14ac:dyDescent="0.25">
      <c r="A69" s="10">
        <v>18</v>
      </c>
      <c r="B69" s="42" t="s">
        <v>61</v>
      </c>
      <c r="C69" s="15" t="s">
        <v>31</v>
      </c>
      <c r="D69" s="9">
        <v>0.2</v>
      </c>
      <c r="E69" s="37">
        <v>2.0110000000000001</v>
      </c>
      <c r="F69" s="33">
        <f t="shared" si="2"/>
        <v>0.40220000000000006</v>
      </c>
      <c r="G69" s="1"/>
    </row>
    <row r="70" spans="1:7" ht="30" x14ac:dyDescent="0.25">
      <c r="A70" s="10">
        <v>19</v>
      </c>
      <c r="B70" s="42" t="s">
        <v>62</v>
      </c>
      <c r="C70" s="15" t="s">
        <v>31</v>
      </c>
      <c r="D70" s="16">
        <v>5</v>
      </c>
      <c r="E70" s="37">
        <v>1.1220000000000001</v>
      </c>
      <c r="F70" s="38">
        <f t="shared" si="2"/>
        <v>5.61</v>
      </c>
      <c r="G70" s="1"/>
    </row>
    <row r="71" spans="1:7" ht="30" x14ac:dyDescent="0.25">
      <c r="A71" s="10">
        <v>20</v>
      </c>
      <c r="B71" s="18" t="s">
        <v>63</v>
      </c>
      <c r="C71" s="19" t="s">
        <v>19</v>
      </c>
      <c r="D71" s="31">
        <v>3.1199999999999999E-2</v>
      </c>
      <c r="E71" s="37">
        <v>23.4</v>
      </c>
      <c r="F71" s="36">
        <f t="shared" si="2"/>
        <v>0.73007999999999995</v>
      </c>
      <c r="G71" s="1"/>
    </row>
    <row r="72" spans="1:7" x14ac:dyDescent="0.25">
      <c r="A72" s="10"/>
      <c r="B72" s="12" t="s">
        <v>70</v>
      </c>
      <c r="C72" s="12"/>
      <c r="D72" s="12"/>
      <c r="E72" s="38"/>
      <c r="F72" s="39">
        <f>SUM(F11:F71)</f>
        <v>30221.748139999996</v>
      </c>
      <c r="G72" s="6">
        <f>+F72*100/$F$269</f>
        <v>14.055092238862489</v>
      </c>
    </row>
    <row r="73" spans="1:7" ht="25.5" customHeight="1" x14ac:dyDescent="0.25">
      <c r="A73" s="46" t="s">
        <v>71</v>
      </c>
      <c r="B73" s="46"/>
      <c r="C73" s="46"/>
      <c r="D73" s="46"/>
      <c r="E73" s="37"/>
      <c r="F73" s="38"/>
      <c r="G73" s="1"/>
    </row>
    <row r="74" spans="1:7" ht="23.25" customHeight="1" x14ac:dyDescent="0.25">
      <c r="A74" s="45" t="s">
        <v>72</v>
      </c>
      <c r="B74" s="45"/>
      <c r="C74" s="45"/>
      <c r="D74" s="45"/>
      <c r="E74" s="37"/>
      <c r="F74" s="38"/>
      <c r="G74" s="1"/>
    </row>
    <row r="75" spans="1:7" x14ac:dyDescent="0.25">
      <c r="A75" s="10">
        <v>1</v>
      </c>
      <c r="B75" s="43" t="s">
        <v>13</v>
      </c>
      <c r="C75" s="15" t="s">
        <v>14</v>
      </c>
      <c r="D75" s="16">
        <v>4000</v>
      </c>
      <c r="E75" s="37">
        <v>0.42299999999999999</v>
      </c>
      <c r="F75" s="38">
        <f t="shared" ref="F75:F94" si="3">+E75*D75</f>
        <v>1692</v>
      </c>
      <c r="G75" s="1"/>
    </row>
    <row r="76" spans="1:7" ht="60" x14ac:dyDescent="0.25">
      <c r="A76" s="10">
        <v>2</v>
      </c>
      <c r="B76" s="42" t="s">
        <v>73</v>
      </c>
      <c r="C76" s="15" t="s">
        <v>16</v>
      </c>
      <c r="D76" s="9">
        <v>137.6</v>
      </c>
      <c r="E76" s="37">
        <v>5.9240000000000004</v>
      </c>
      <c r="F76" s="33">
        <f t="shared" si="3"/>
        <v>815.14240000000007</v>
      </c>
      <c r="G76" s="1"/>
    </row>
    <row r="77" spans="1:7" ht="45" x14ac:dyDescent="0.25">
      <c r="A77" s="10">
        <v>3</v>
      </c>
      <c r="B77" s="42" t="s">
        <v>17</v>
      </c>
      <c r="C77" s="15" t="s">
        <v>16</v>
      </c>
      <c r="D77" s="23">
        <v>550.4</v>
      </c>
      <c r="E77" s="37">
        <v>1.1879999999999999</v>
      </c>
      <c r="F77" s="33">
        <f t="shared" si="3"/>
        <v>653.87519999999995</v>
      </c>
      <c r="G77" s="1"/>
    </row>
    <row r="78" spans="1:7" ht="30" x14ac:dyDescent="0.25">
      <c r="A78" s="10">
        <v>4</v>
      </c>
      <c r="B78" s="42" t="s">
        <v>74</v>
      </c>
      <c r="C78" s="15" t="s">
        <v>19</v>
      </c>
      <c r="D78" s="29">
        <v>1045.76</v>
      </c>
      <c r="E78" s="37">
        <v>3.62</v>
      </c>
      <c r="F78" s="33">
        <f t="shared" si="3"/>
        <v>3785.6512000000002</v>
      </c>
      <c r="G78" s="1"/>
    </row>
    <row r="79" spans="1:7" ht="30" x14ac:dyDescent="0.25">
      <c r="A79" s="10">
        <v>5</v>
      </c>
      <c r="B79" s="42" t="s">
        <v>20</v>
      </c>
      <c r="C79" s="15" t="s">
        <v>16</v>
      </c>
      <c r="D79" s="26">
        <v>1028</v>
      </c>
      <c r="E79" s="37">
        <v>1.1879999999999999</v>
      </c>
      <c r="F79" s="38">
        <f t="shared" si="3"/>
        <v>1221.2639999999999</v>
      </c>
      <c r="G79" s="1"/>
    </row>
    <row r="80" spans="1:7" ht="30" x14ac:dyDescent="0.25">
      <c r="A80" s="10">
        <v>6</v>
      </c>
      <c r="B80" s="42" t="s">
        <v>21</v>
      </c>
      <c r="C80" s="15" t="s">
        <v>16</v>
      </c>
      <c r="D80" s="26">
        <v>114</v>
      </c>
      <c r="E80" s="37">
        <v>6.51</v>
      </c>
      <c r="F80" s="38">
        <f t="shared" si="3"/>
        <v>742.14</v>
      </c>
      <c r="G80" s="1"/>
    </row>
    <row r="81" spans="1:7" x14ac:dyDescent="0.25">
      <c r="A81" s="10">
        <v>7</v>
      </c>
      <c r="B81" s="43" t="s">
        <v>22</v>
      </c>
      <c r="C81" s="15" t="s">
        <v>16</v>
      </c>
      <c r="D81" s="26">
        <v>114</v>
      </c>
      <c r="E81" s="37">
        <v>1.1879999999999999</v>
      </c>
      <c r="F81" s="38">
        <f t="shared" si="3"/>
        <v>135.43199999999999</v>
      </c>
      <c r="G81" s="1"/>
    </row>
    <row r="82" spans="1:7" ht="30" x14ac:dyDescent="0.25">
      <c r="A82" s="10">
        <v>8</v>
      </c>
      <c r="B82" s="42" t="s">
        <v>75</v>
      </c>
      <c r="C82" s="15" t="s">
        <v>19</v>
      </c>
      <c r="D82" s="26">
        <v>2284</v>
      </c>
      <c r="E82" s="37">
        <v>3.62</v>
      </c>
      <c r="F82" s="38">
        <f t="shared" si="3"/>
        <v>8268.08</v>
      </c>
      <c r="G82" s="1"/>
    </row>
    <row r="83" spans="1:7" ht="30" x14ac:dyDescent="0.25">
      <c r="A83" s="10">
        <v>9</v>
      </c>
      <c r="B83" s="42" t="s">
        <v>24</v>
      </c>
      <c r="C83" s="15" t="s">
        <v>16</v>
      </c>
      <c r="D83" s="26">
        <v>948</v>
      </c>
      <c r="E83" s="37">
        <v>8.3309999999999995</v>
      </c>
      <c r="F83" s="38">
        <f t="shared" si="3"/>
        <v>7897.7879999999996</v>
      </c>
      <c r="G83" s="1"/>
    </row>
    <row r="84" spans="1:7" ht="30" x14ac:dyDescent="0.25">
      <c r="A84" s="10">
        <v>10</v>
      </c>
      <c r="B84" s="42" t="s">
        <v>25</v>
      </c>
      <c r="C84" s="15" t="s">
        <v>16</v>
      </c>
      <c r="D84" s="26">
        <v>948</v>
      </c>
      <c r="E84" s="37">
        <v>1.5680000000000001</v>
      </c>
      <c r="F84" s="38">
        <f t="shared" si="3"/>
        <v>1486.4640000000002</v>
      </c>
      <c r="G84" s="1"/>
    </row>
    <row r="85" spans="1:7" ht="30" x14ac:dyDescent="0.25">
      <c r="A85" s="10">
        <v>11</v>
      </c>
      <c r="B85" s="42" t="s">
        <v>26</v>
      </c>
      <c r="C85" s="15" t="s">
        <v>16</v>
      </c>
      <c r="D85" s="26">
        <v>105</v>
      </c>
      <c r="E85" s="37">
        <v>32.715000000000003</v>
      </c>
      <c r="F85" s="38">
        <f t="shared" si="3"/>
        <v>3435.0750000000003</v>
      </c>
      <c r="G85" s="1"/>
    </row>
    <row r="86" spans="1:7" x14ac:dyDescent="0.25">
      <c r="A86" s="10">
        <v>12</v>
      </c>
      <c r="B86" s="43" t="s">
        <v>22</v>
      </c>
      <c r="C86" s="15" t="s">
        <v>16</v>
      </c>
      <c r="D86" s="26">
        <v>105</v>
      </c>
      <c r="E86" s="37">
        <v>1.5669999999999999</v>
      </c>
      <c r="F86" s="38">
        <f t="shared" si="3"/>
        <v>164.535</v>
      </c>
      <c r="G86" s="1"/>
    </row>
    <row r="87" spans="1:7" ht="30" x14ac:dyDescent="0.25">
      <c r="A87" s="10">
        <v>13</v>
      </c>
      <c r="B87" s="42" t="s">
        <v>75</v>
      </c>
      <c r="C87" s="15" t="s">
        <v>19</v>
      </c>
      <c r="D87" s="23">
        <v>2421.9</v>
      </c>
      <c r="E87" s="37">
        <v>3.62</v>
      </c>
      <c r="F87" s="38">
        <f t="shared" si="3"/>
        <v>8767.2780000000002</v>
      </c>
      <c r="G87" s="1"/>
    </row>
    <row r="88" spans="1:7" ht="30" x14ac:dyDescent="0.25">
      <c r="A88" s="10">
        <v>14</v>
      </c>
      <c r="B88" s="42" t="s">
        <v>27</v>
      </c>
      <c r="C88" s="15" t="s">
        <v>16</v>
      </c>
      <c r="D88" s="9">
        <v>72.5</v>
      </c>
      <c r="E88" s="37">
        <v>7.8079999999999998</v>
      </c>
      <c r="F88" s="38">
        <f t="shared" si="3"/>
        <v>566.08000000000004</v>
      </c>
      <c r="G88" s="1"/>
    </row>
    <row r="89" spans="1:7" ht="30" x14ac:dyDescent="0.25">
      <c r="A89" s="10">
        <v>15</v>
      </c>
      <c r="B89" s="42" t="s">
        <v>76</v>
      </c>
      <c r="C89" s="15" t="s">
        <v>16</v>
      </c>
      <c r="D89" s="26">
        <v>145</v>
      </c>
      <c r="E89" s="37">
        <v>10.489000000000001</v>
      </c>
      <c r="F89" s="38">
        <f t="shared" si="3"/>
        <v>1520.9050000000002</v>
      </c>
      <c r="G89" s="1"/>
    </row>
    <row r="90" spans="1:7" ht="30" x14ac:dyDescent="0.25">
      <c r="A90" s="10">
        <v>16</v>
      </c>
      <c r="B90" s="42" t="s">
        <v>29</v>
      </c>
      <c r="C90" s="15" t="s">
        <v>16</v>
      </c>
      <c r="D90" s="26">
        <v>1830</v>
      </c>
      <c r="E90" s="37">
        <v>8.0210000000000008</v>
      </c>
      <c r="F90" s="38">
        <f t="shared" si="3"/>
        <v>14678.430000000002</v>
      </c>
      <c r="G90" s="1"/>
    </row>
    <row r="91" spans="1:7" ht="45" x14ac:dyDescent="0.25">
      <c r="A91" s="10">
        <v>17</v>
      </c>
      <c r="B91" s="42" t="s">
        <v>77</v>
      </c>
      <c r="C91" s="15" t="s">
        <v>31</v>
      </c>
      <c r="D91" s="26">
        <v>2700</v>
      </c>
      <c r="E91" s="37">
        <v>0.98799999999999999</v>
      </c>
      <c r="F91" s="38">
        <f t="shared" si="3"/>
        <v>2667.6</v>
      </c>
      <c r="G91" s="1"/>
    </row>
    <row r="92" spans="1:7" ht="30" x14ac:dyDescent="0.25">
      <c r="A92" s="10">
        <v>18</v>
      </c>
      <c r="B92" s="21" t="s">
        <v>78</v>
      </c>
      <c r="C92" s="15" t="s">
        <v>31</v>
      </c>
      <c r="D92" s="16">
        <v>2752</v>
      </c>
      <c r="E92" s="37">
        <v>1.696</v>
      </c>
      <c r="F92" s="38">
        <f t="shared" si="3"/>
        <v>4667.3919999999998</v>
      </c>
      <c r="G92" s="1"/>
    </row>
    <row r="93" spans="1:7" ht="30" x14ac:dyDescent="0.25">
      <c r="A93" s="10">
        <v>19</v>
      </c>
      <c r="B93" s="21" t="s">
        <v>79</v>
      </c>
      <c r="C93" s="15" t="s">
        <v>31</v>
      </c>
      <c r="D93" s="16">
        <v>2752</v>
      </c>
      <c r="E93" s="37">
        <v>5.5250000000000004</v>
      </c>
      <c r="F93" s="38">
        <f t="shared" si="3"/>
        <v>15204.800000000001</v>
      </c>
      <c r="G93" s="1"/>
    </row>
    <row r="94" spans="1:7" ht="30" x14ac:dyDescent="0.25">
      <c r="A94" s="10">
        <v>20</v>
      </c>
      <c r="B94" s="42" t="s">
        <v>80</v>
      </c>
      <c r="C94" s="15" t="s">
        <v>31</v>
      </c>
      <c r="D94" s="16">
        <v>2752</v>
      </c>
      <c r="E94" s="37">
        <v>4.077</v>
      </c>
      <c r="F94" s="38">
        <f t="shared" si="3"/>
        <v>11219.904</v>
      </c>
      <c r="G94" s="1"/>
    </row>
    <row r="95" spans="1:7" ht="25.5" customHeight="1" x14ac:dyDescent="0.25">
      <c r="A95" s="45" t="s">
        <v>81</v>
      </c>
      <c r="B95" s="45"/>
      <c r="C95" s="45"/>
      <c r="D95" s="45"/>
      <c r="E95" s="37"/>
      <c r="F95" s="38"/>
      <c r="G95" s="1"/>
    </row>
    <row r="96" spans="1:7" ht="30" x14ac:dyDescent="0.25">
      <c r="A96" s="10">
        <v>1</v>
      </c>
      <c r="B96" s="42" t="s">
        <v>36</v>
      </c>
      <c r="C96" s="15" t="s">
        <v>10</v>
      </c>
      <c r="D96" s="16">
        <v>16</v>
      </c>
      <c r="E96" s="37">
        <v>9.69</v>
      </c>
      <c r="F96" s="38">
        <f t="shared" ref="F96:F104" si="4">+E96*D96</f>
        <v>155.04</v>
      </c>
      <c r="G96" s="1"/>
    </row>
    <row r="97" spans="1:7" ht="30" x14ac:dyDescent="0.25">
      <c r="A97" s="10">
        <v>2</v>
      </c>
      <c r="B97" s="42" t="s">
        <v>82</v>
      </c>
      <c r="C97" s="15" t="s">
        <v>10</v>
      </c>
      <c r="D97" s="16">
        <v>1984</v>
      </c>
      <c r="E97" s="37">
        <v>5.7</v>
      </c>
      <c r="F97" s="38">
        <f t="shared" si="4"/>
        <v>11308.800000000001</v>
      </c>
      <c r="G97" s="1"/>
    </row>
    <row r="98" spans="1:7" x14ac:dyDescent="0.25">
      <c r="A98" s="10">
        <v>3</v>
      </c>
      <c r="B98" s="42" t="s">
        <v>39</v>
      </c>
      <c r="C98" s="15" t="s">
        <v>40</v>
      </c>
      <c r="D98" s="24">
        <v>6</v>
      </c>
      <c r="E98" s="37">
        <v>94.954999999999998</v>
      </c>
      <c r="F98" s="38">
        <f t="shared" si="4"/>
        <v>569.73</v>
      </c>
      <c r="G98" s="1"/>
    </row>
    <row r="99" spans="1:7" ht="30" x14ac:dyDescent="0.25">
      <c r="A99" s="10">
        <v>4</v>
      </c>
      <c r="B99" s="42" t="s">
        <v>42</v>
      </c>
      <c r="C99" s="15" t="s">
        <v>40</v>
      </c>
      <c r="D99" s="24">
        <v>12</v>
      </c>
      <c r="E99" s="37">
        <v>17.474</v>
      </c>
      <c r="F99" s="38">
        <f t="shared" si="4"/>
        <v>209.68799999999999</v>
      </c>
      <c r="G99" s="1"/>
    </row>
    <row r="100" spans="1:7" ht="30" x14ac:dyDescent="0.25">
      <c r="A100" s="10">
        <v>5</v>
      </c>
      <c r="B100" s="42" t="s">
        <v>43</v>
      </c>
      <c r="C100" s="15" t="s">
        <v>40</v>
      </c>
      <c r="D100" s="24">
        <v>3</v>
      </c>
      <c r="E100" s="37">
        <v>25.004000000000001</v>
      </c>
      <c r="F100" s="38">
        <f t="shared" si="4"/>
        <v>75.012</v>
      </c>
      <c r="G100" s="1"/>
    </row>
    <row r="101" spans="1:7" ht="30" x14ac:dyDescent="0.25">
      <c r="A101" s="10">
        <v>6</v>
      </c>
      <c r="B101" s="42" t="s">
        <v>83</v>
      </c>
      <c r="C101" s="15" t="s">
        <v>40</v>
      </c>
      <c r="D101" s="30">
        <v>2</v>
      </c>
      <c r="E101" s="37">
        <v>19.52</v>
      </c>
      <c r="F101" s="38">
        <f t="shared" si="4"/>
        <v>39.04</v>
      </c>
      <c r="G101" s="1"/>
    </row>
    <row r="102" spans="1:7" ht="30" x14ac:dyDescent="0.25">
      <c r="A102" s="10">
        <v>7</v>
      </c>
      <c r="B102" s="42" t="s">
        <v>84</v>
      </c>
      <c r="C102" s="15" t="s">
        <v>40</v>
      </c>
      <c r="D102" s="30">
        <v>10</v>
      </c>
      <c r="E102" s="37">
        <v>55.8</v>
      </c>
      <c r="F102" s="38">
        <f t="shared" si="4"/>
        <v>558</v>
      </c>
      <c r="G102" s="1"/>
    </row>
    <row r="103" spans="1:7" ht="30" x14ac:dyDescent="0.25">
      <c r="A103" s="10">
        <v>8</v>
      </c>
      <c r="B103" s="21" t="s">
        <v>85</v>
      </c>
      <c r="C103" s="15" t="s">
        <v>31</v>
      </c>
      <c r="D103" s="16">
        <v>8</v>
      </c>
      <c r="E103" s="37">
        <v>1.4339999999999999</v>
      </c>
      <c r="F103" s="38">
        <f t="shared" si="4"/>
        <v>11.472</v>
      </c>
      <c r="G103" s="1"/>
    </row>
    <row r="104" spans="1:7" ht="30" x14ac:dyDescent="0.25">
      <c r="A104" s="10">
        <v>9</v>
      </c>
      <c r="B104" s="21" t="s">
        <v>86</v>
      </c>
      <c r="C104" s="15" t="s">
        <v>52</v>
      </c>
      <c r="D104" s="9">
        <v>28.8</v>
      </c>
      <c r="E104" s="37">
        <v>0.77100000000000002</v>
      </c>
      <c r="F104" s="33">
        <f t="shared" si="4"/>
        <v>22.204800000000002</v>
      </c>
      <c r="G104" s="1"/>
    </row>
    <row r="105" spans="1:7" ht="36.75" customHeight="1" x14ac:dyDescent="0.25">
      <c r="A105" s="45" t="s">
        <v>87</v>
      </c>
      <c r="B105" s="45"/>
      <c r="C105" s="45"/>
      <c r="D105" s="45"/>
      <c r="E105" s="37"/>
      <c r="F105" s="38"/>
      <c r="G105" s="1"/>
    </row>
    <row r="106" spans="1:7" ht="30" x14ac:dyDescent="0.25">
      <c r="A106" s="10">
        <v>1</v>
      </c>
      <c r="B106" s="14" t="s">
        <v>64</v>
      </c>
      <c r="C106" s="15" t="s">
        <v>16</v>
      </c>
      <c r="D106" s="17">
        <v>0.26</v>
      </c>
      <c r="E106" s="37">
        <v>40.11</v>
      </c>
      <c r="F106" s="33">
        <f t="shared" ref="F106:F125" si="5">+E106*D106</f>
        <v>10.428599999999999</v>
      </c>
      <c r="G106" s="1"/>
    </row>
    <row r="107" spans="1:7" ht="30" x14ac:dyDescent="0.25">
      <c r="A107" s="10">
        <v>2</v>
      </c>
      <c r="B107" s="42" t="s">
        <v>88</v>
      </c>
      <c r="C107" s="15" t="s">
        <v>16</v>
      </c>
      <c r="D107" s="17">
        <v>0.65</v>
      </c>
      <c r="E107" s="37">
        <v>54.637999999999998</v>
      </c>
      <c r="F107" s="33">
        <f t="shared" si="5"/>
        <v>35.514699999999998</v>
      </c>
      <c r="G107" s="1"/>
    </row>
    <row r="108" spans="1:7" x14ac:dyDescent="0.25">
      <c r="A108" s="10">
        <v>3</v>
      </c>
      <c r="B108" s="42" t="s">
        <v>56</v>
      </c>
      <c r="C108" s="15" t="s">
        <v>40</v>
      </c>
      <c r="D108" s="24">
        <v>1</v>
      </c>
      <c r="E108" s="37">
        <v>29.026</v>
      </c>
      <c r="F108" s="38">
        <f t="shared" si="5"/>
        <v>29.026</v>
      </c>
      <c r="G108" s="1"/>
    </row>
    <row r="109" spans="1:7" x14ac:dyDescent="0.25">
      <c r="A109" s="10">
        <v>4</v>
      </c>
      <c r="B109" s="43" t="s">
        <v>57</v>
      </c>
      <c r="C109" s="15" t="s">
        <v>40</v>
      </c>
      <c r="D109" s="24">
        <v>2</v>
      </c>
      <c r="E109" s="37">
        <v>30.477</v>
      </c>
      <c r="F109" s="38">
        <f t="shared" si="5"/>
        <v>60.954000000000001</v>
      </c>
      <c r="G109" s="1"/>
    </row>
    <row r="110" spans="1:7" ht="30" x14ac:dyDescent="0.25">
      <c r="A110" s="10">
        <v>5</v>
      </c>
      <c r="B110" s="42" t="s">
        <v>58</v>
      </c>
      <c r="C110" s="15" t="s">
        <v>40</v>
      </c>
      <c r="D110" s="24">
        <v>1</v>
      </c>
      <c r="E110" s="37">
        <v>120.45699999999999</v>
      </c>
      <c r="F110" s="38">
        <f t="shared" si="5"/>
        <v>120.45699999999999</v>
      </c>
      <c r="G110" s="1"/>
    </row>
    <row r="111" spans="1:7" x14ac:dyDescent="0.25">
      <c r="A111" s="10">
        <v>6</v>
      </c>
      <c r="B111" s="21" t="s">
        <v>69</v>
      </c>
      <c r="C111" s="15" t="s">
        <v>52</v>
      </c>
      <c r="D111" s="16">
        <v>16</v>
      </c>
      <c r="E111" s="37">
        <v>0.89400000000000002</v>
      </c>
      <c r="F111" s="38">
        <f t="shared" si="5"/>
        <v>14.304</v>
      </c>
      <c r="G111" s="1"/>
    </row>
    <row r="112" spans="1:7" x14ac:dyDescent="0.25">
      <c r="A112" s="10">
        <v>7</v>
      </c>
      <c r="B112" s="43" t="s">
        <v>60</v>
      </c>
      <c r="C112" s="15" t="s">
        <v>52</v>
      </c>
      <c r="D112" s="9">
        <v>15.2</v>
      </c>
      <c r="E112" s="37">
        <v>0.69499999999999995</v>
      </c>
      <c r="F112" s="38">
        <f t="shared" si="5"/>
        <v>10.563999999999998</v>
      </c>
      <c r="G112" s="1"/>
    </row>
    <row r="113" spans="1:7" x14ac:dyDescent="0.25">
      <c r="A113" s="10">
        <v>8</v>
      </c>
      <c r="B113" s="42" t="s">
        <v>89</v>
      </c>
      <c r="C113" s="15" t="s">
        <v>31</v>
      </c>
      <c r="D113" s="9">
        <v>0.2</v>
      </c>
      <c r="E113" s="37">
        <v>2.0110000000000001</v>
      </c>
      <c r="F113" s="33">
        <f t="shared" si="5"/>
        <v>0.40220000000000006</v>
      </c>
      <c r="G113" s="1"/>
    </row>
    <row r="114" spans="1:7" ht="30" x14ac:dyDescent="0.25">
      <c r="A114" s="10">
        <v>9</v>
      </c>
      <c r="B114" s="42" t="s">
        <v>62</v>
      </c>
      <c r="C114" s="15" t="s">
        <v>31</v>
      </c>
      <c r="D114" s="16">
        <v>5</v>
      </c>
      <c r="E114" s="37">
        <v>1.1220000000000001</v>
      </c>
      <c r="F114" s="38">
        <f t="shared" si="5"/>
        <v>5.61</v>
      </c>
      <c r="G114" s="1"/>
    </row>
    <row r="115" spans="1:7" ht="30" x14ac:dyDescent="0.25">
      <c r="A115" s="10">
        <v>10</v>
      </c>
      <c r="B115" s="18" t="s">
        <v>63</v>
      </c>
      <c r="C115" s="19" t="s">
        <v>19</v>
      </c>
      <c r="D115" s="31">
        <v>3.1199999999999999E-2</v>
      </c>
      <c r="E115" s="37">
        <v>23.4</v>
      </c>
      <c r="F115" s="36">
        <f t="shared" si="5"/>
        <v>0.73007999999999995</v>
      </c>
      <c r="G115" s="1"/>
    </row>
    <row r="116" spans="1:7" ht="30" x14ac:dyDescent="0.25">
      <c r="A116" s="10">
        <v>11</v>
      </c>
      <c r="B116" s="42" t="s">
        <v>64</v>
      </c>
      <c r="C116" s="15" t="s">
        <v>16</v>
      </c>
      <c r="D116" s="17">
        <v>1.92</v>
      </c>
      <c r="E116" s="37">
        <v>40.11</v>
      </c>
      <c r="F116" s="33">
        <f t="shared" si="5"/>
        <v>77.011200000000002</v>
      </c>
      <c r="G116" s="1"/>
    </row>
    <row r="117" spans="1:7" ht="30" x14ac:dyDescent="0.25">
      <c r="A117" s="10">
        <v>12</v>
      </c>
      <c r="B117" s="42" t="s">
        <v>65</v>
      </c>
      <c r="C117" s="15" t="s">
        <v>16</v>
      </c>
      <c r="D117" s="17">
        <v>7.84</v>
      </c>
      <c r="E117" s="37">
        <v>54.637999999999998</v>
      </c>
      <c r="F117" s="36">
        <f t="shared" si="5"/>
        <v>428.36192</v>
      </c>
      <c r="G117" s="1"/>
    </row>
    <row r="118" spans="1:7" x14ac:dyDescent="0.25">
      <c r="A118" s="10">
        <v>13</v>
      </c>
      <c r="B118" s="42" t="s">
        <v>66</v>
      </c>
      <c r="C118" s="15" t="s">
        <v>40</v>
      </c>
      <c r="D118" s="24">
        <v>4</v>
      </c>
      <c r="E118" s="37">
        <v>49.344000000000001</v>
      </c>
      <c r="F118" s="38">
        <f t="shared" si="5"/>
        <v>197.376</v>
      </c>
      <c r="G118" s="1"/>
    </row>
    <row r="119" spans="1:7" x14ac:dyDescent="0.25">
      <c r="A119" s="10">
        <v>14</v>
      </c>
      <c r="B119" s="43" t="s">
        <v>67</v>
      </c>
      <c r="C119" s="15" t="s">
        <v>40</v>
      </c>
      <c r="D119" s="24">
        <v>8</v>
      </c>
      <c r="E119" s="37">
        <v>49.344000000000001</v>
      </c>
      <c r="F119" s="38">
        <f t="shared" si="5"/>
        <v>394.75200000000001</v>
      </c>
      <c r="G119" s="1"/>
    </row>
    <row r="120" spans="1:7" ht="30" x14ac:dyDescent="0.25">
      <c r="A120" s="10">
        <v>15</v>
      </c>
      <c r="B120" s="42" t="s">
        <v>90</v>
      </c>
      <c r="C120" s="15" t="s">
        <v>40</v>
      </c>
      <c r="D120" s="24">
        <v>4</v>
      </c>
      <c r="E120" s="37">
        <v>179.959</v>
      </c>
      <c r="F120" s="38">
        <f t="shared" si="5"/>
        <v>719.83600000000001</v>
      </c>
      <c r="G120" s="1"/>
    </row>
    <row r="121" spans="1:7" x14ac:dyDescent="0.25">
      <c r="A121" s="10">
        <v>16</v>
      </c>
      <c r="B121" s="21" t="s">
        <v>69</v>
      </c>
      <c r="C121" s="15" t="s">
        <v>52</v>
      </c>
      <c r="D121" s="16">
        <v>24</v>
      </c>
      <c r="E121" s="37">
        <v>0.89400000000000002</v>
      </c>
      <c r="F121" s="38">
        <f t="shared" si="5"/>
        <v>21.456</v>
      </c>
      <c r="G121" s="1"/>
    </row>
    <row r="122" spans="1:7" x14ac:dyDescent="0.25">
      <c r="A122" s="10">
        <v>17</v>
      </c>
      <c r="B122" s="43" t="s">
        <v>60</v>
      </c>
      <c r="C122" s="15" t="s">
        <v>52</v>
      </c>
      <c r="D122" s="9">
        <v>60.8</v>
      </c>
      <c r="E122" s="37">
        <v>0.69499999999999995</v>
      </c>
      <c r="F122" s="38">
        <f t="shared" si="5"/>
        <v>42.255999999999993</v>
      </c>
      <c r="G122" s="1"/>
    </row>
    <row r="123" spans="1:7" x14ac:dyDescent="0.25">
      <c r="A123" s="10">
        <v>18</v>
      </c>
      <c r="B123" s="42" t="s">
        <v>89</v>
      </c>
      <c r="C123" s="15" t="s">
        <v>31</v>
      </c>
      <c r="D123" s="9">
        <v>0.8</v>
      </c>
      <c r="E123" s="37">
        <v>2.0099999999999998</v>
      </c>
      <c r="F123" s="38">
        <f t="shared" si="5"/>
        <v>1.6079999999999999</v>
      </c>
      <c r="G123" s="1"/>
    </row>
    <row r="124" spans="1:7" ht="30" x14ac:dyDescent="0.25">
      <c r="A124" s="10">
        <v>19</v>
      </c>
      <c r="B124" s="42" t="s">
        <v>62</v>
      </c>
      <c r="C124" s="15" t="s">
        <v>31</v>
      </c>
      <c r="D124" s="9">
        <v>20</v>
      </c>
      <c r="E124" s="37">
        <v>1.1220000000000001</v>
      </c>
      <c r="F124" s="38">
        <f t="shared" si="5"/>
        <v>22.44</v>
      </c>
      <c r="G124" s="1"/>
    </row>
    <row r="125" spans="1:7" ht="30" x14ac:dyDescent="0.25">
      <c r="A125" s="10">
        <v>20</v>
      </c>
      <c r="B125" s="18" t="s">
        <v>63</v>
      </c>
      <c r="C125" s="19" t="s">
        <v>19</v>
      </c>
      <c r="D125" s="31">
        <v>8.48E-2</v>
      </c>
      <c r="E125" s="37">
        <v>23.4</v>
      </c>
      <c r="F125" s="36">
        <f t="shared" si="5"/>
        <v>1.9843199999999999</v>
      </c>
      <c r="G125" s="1"/>
    </row>
    <row r="126" spans="1:7" x14ac:dyDescent="0.25">
      <c r="A126" s="10"/>
      <c r="B126" s="12" t="s">
        <v>91</v>
      </c>
      <c r="C126" s="12"/>
      <c r="D126" s="12"/>
      <c r="E126" s="38"/>
      <c r="F126" s="39">
        <f>SUM(F75:F125)</f>
        <v>104733.89461999995</v>
      </c>
      <c r="G126" s="6">
        <f>+F126*100/$F$269</f>
        <v>48.708120476693352</v>
      </c>
    </row>
    <row r="127" spans="1:7" ht="26.25" customHeight="1" x14ac:dyDescent="0.25">
      <c r="A127" s="46" t="s">
        <v>92</v>
      </c>
      <c r="B127" s="46"/>
      <c r="C127" s="46"/>
      <c r="D127" s="46"/>
      <c r="E127" s="37"/>
      <c r="F127" s="38"/>
      <c r="G127" s="1"/>
    </row>
    <row r="128" spans="1:7" ht="20.25" customHeight="1" x14ac:dyDescent="0.25">
      <c r="A128" s="45" t="s">
        <v>93</v>
      </c>
      <c r="B128" s="45"/>
      <c r="C128" s="45"/>
      <c r="D128" s="45"/>
      <c r="E128" s="37"/>
      <c r="F128" s="38"/>
      <c r="G128" s="1"/>
    </row>
    <row r="129" spans="1:7" x14ac:dyDescent="0.25">
      <c r="A129" s="10">
        <v>1</v>
      </c>
      <c r="B129" s="43" t="s">
        <v>13</v>
      </c>
      <c r="C129" s="15" t="s">
        <v>14</v>
      </c>
      <c r="D129" s="16">
        <v>1800</v>
      </c>
      <c r="E129" s="37">
        <v>0.42299999999999999</v>
      </c>
      <c r="F129" s="38">
        <f t="shared" ref="F129:F148" si="6">+E129*D129</f>
        <v>761.4</v>
      </c>
      <c r="G129" s="1"/>
    </row>
    <row r="130" spans="1:7" ht="60" x14ac:dyDescent="0.25">
      <c r="A130" s="10">
        <v>2</v>
      </c>
      <c r="B130" s="42" t="s">
        <v>94</v>
      </c>
      <c r="C130" s="15" t="s">
        <v>16</v>
      </c>
      <c r="D130" s="9">
        <v>61.7</v>
      </c>
      <c r="E130" s="37">
        <v>5.9240000000000004</v>
      </c>
      <c r="F130" s="33">
        <f t="shared" si="6"/>
        <v>365.51080000000002</v>
      </c>
      <c r="G130" s="1"/>
    </row>
    <row r="131" spans="1:7" ht="45" x14ac:dyDescent="0.25">
      <c r="A131" s="10">
        <v>3</v>
      </c>
      <c r="B131" s="42" t="s">
        <v>17</v>
      </c>
      <c r="C131" s="15" t="s">
        <v>16</v>
      </c>
      <c r="D131" s="23">
        <v>246.8</v>
      </c>
      <c r="E131" s="37">
        <v>1.1879999999999999</v>
      </c>
      <c r="F131" s="33">
        <f t="shared" si="6"/>
        <v>293.19839999999999</v>
      </c>
      <c r="G131" s="1"/>
    </row>
    <row r="132" spans="1:7" ht="30" x14ac:dyDescent="0.25">
      <c r="A132" s="10">
        <v>4</v>
      </c>
      <c r="B132" s="42" t="s">
        <v>74</v>
      </c>
      <c r="C132" s="15" t="s">
        <v>19</v>
      </c>
      <c r="D132" s="29">
        <v>468.92</v>
      </c>
      <c r="E132" s="37">
        <v>3.62</v>
      </c>
      <c r="F132" s="33">
        <f t="shared" si="6"/>
        <v>1697.4904000000001</v>
      </c>
      <c r="G132" s="1"/>
    </row>
    <row r="133" spans="1:7" ht="30" x14ac:dyDescent="0.25">
      <c r="A133" s="10">
        <v>5</v>
      </c>
      <c r="B133" s="42" t="s">
        <v>20</v>
      </c>
      <c r="C133" s="15" t="s">
        <v>16</v>
      </c>
      <c r="D133" s="26">
        <v>377</v>
      </c>
      <c r="E133" s="37">
        <v>1.1879999999999999</v>
      </c>
      <c r="F133" s="38">
        <f t="shared" si="6"/>
        <v>447.87599999999998</v>
      </c>
      <c r="G133" s="1"/>
    </row>
    <row r="134" spans="1:7" ht="30" x14ac:dyDescent="0.25">
      <c r="A134" s="10">
        <v>6</v>
      </c>
      <c r="B134" s="42" t="s">
        <v>21</v>
      </c>
      <c r="C134" s="15" t="s">
        <v>16</v>
      </c>
      <c r="D134" s="26">
        <v>42</v>
      </c>
      <c r="E134" s="37">
        <v>6.51</v>
      </c>
      <c r="F134" s="38">
        <f t="shared" si="6"/>
        <v>273.42</v>
      </c>
      <c r="G134" s="1"/>
    </row>
    <row r="135" spans="1:7" x14ac:dyDescent="0.25">
      <c r="A135" s="10">
        <v>7</v>
      </c>
      <c r="B135" s="42" t="s">
        <v>22</v>
      </c>
      <c r="C135" s="15" t="s">
        <v>16</v>
      </c>
      <c r="D135" s="26">
        <v>42</v>
      </c>
      <c r="E135" s="37">
        <v>1.1879999999999999</v>
      </c>
      <c r="F135" s="38">
        <f t="shared" si="6"/>
        <v>49.896000000000001</v>
      </c>
      <c r="G135" s="1"/>
    </row>
    <row r="136" spans="1:7" ht="30" x14ac:dyDescent="0.25">
      <c r="A136" s="10">
        <v>8</v>
      </c>
      <c r="B136" s="42" t="s">
        <v>75</v>
      </c>
      <c r="C136" s="15" t="s">
        <v>95</v>
      </c>
      <c r="D136" s="26">
        <v>838</v>
      </c>
      <c r="E136" s="37">
        <v>3.62</v>
      </c>
      <c r="F136" s="38">
        <f t="shared" si="6"/>
        <v>3033.56</v>
      </c>
      <c r="G136" s="1"/>
    </row>
    <row r="137" spans="1:7" ht="30" x14ac:dyDescent="0.25">
      <c r="A137" s="10">
        <v>9</v>
      </c>
      <c r="B137" s="42" t="s">
        <v>24</v>
      </c>
      <c r="C137" s="15" t="s">
        <v>16</v>
      </c>
      <c r="D137" s="26">
        <v>509</v>
      </c>
      <c r="E137" s="37">
        <v>8.3309999999999995</v>
      </c>
      <c r="F137" s="38">
        <f t="shared" si="6"/>
        <v>4240.4789999999994</v>
      </c>
      <c r="G137" s="1"/>
    </row>
    <row r="138" spans="1:7" ht="30" x14ac:dyDescent="0.25">
      <c r="A138" s="10">
        <v>10</v>
      </c>
      <c r="B138" s="42" t="s">
        <v>25</v>
      </c>
      <c r="C138" s="15" t="s">
        <v>16</v>
      </c>
      <c r="D138" s="26">
        <v>509</v>
      </c>
      <c r="E138" s="37">
        <v>1.5680000000000001</v>
      </c>
      <c r="F138" s="38">
        <f t="shared" si="6"/>
        <v>798.11200000000008</v>
      </c>
      <c r="G138" s="1"/>
    </row>
    <row r="139" spans="1:7" ht="30" x14ac:dyDescent="0.25">
      <c r="A139" s="10">
        <v>11</v>
      </c>
      <c r="B139" s="42" t="s">
        <v>26</v>
      </c>
      <c r="C139" s="15" t="s">
        <v>16</v>
      </c>
      <c r="D139" s="26">
        <v>56</v>
      </c>
      <c r="E139" s="37">
        <v>32.715000000000003</v>
      </c>
      <c r="F139" s="38">
        <f t="shared" si="6"/>
        <v>1832.0400000000002</v>
      </c>
      <c r="G139" s="1"/>
    </row>
    <row r="140" spans="1:7" x14ac:dyDescent="0.25">
      <c r="A140" s="10">
        <v>12</v>
      </c>
      <c r="B140" s="43" t="s">
        <v>22</v>
      </c>
      <c r="C140" s="15" t="s">
        <v>16</v>
      </c>
      <c r="D140" s="26">
        <v>56</v>
      </c>
      <c r="E140" s="37">
        <v>1.5669999999999999</v>
      </c>
      <c r="F140" s="38">
        <f t="shared" si="6"/>
        <v>87.751999999999995</v>
      </c>
      <c r="G140" s="1"/>
    </row>
    <row r="141" spans="1:7" ht="30" x14ac:dyDescent="0.25">
      <c r="A141" s="10">
        <v>13</v>
      </c>
      <c r="B141" s="42" t="s">
        <v>75</v>
      </c>
      <c r="C141" s="15" t="s">
        <v>96</v>
      </c>
      <c r="D141" s="23">
        <v>1299.5</v>
      </c>
      <c r="E141" s="37">
        <v>3.62</v>
      </c>
      <c r="F141" s="38">
        <f t="shared" si="6"/>
        <v>4704.1900000000005</v>
      </c>
      <c r="G141" s="1"/>
    </row>
    <row r="142" spans="1:7" ht="30" x14ac:dyDescent="0.25">
      <c r="A142" s="10">
        <v>14</v>
      </c>
      <c r="B142" s="42" t="s">
        <v>27</v>
      </c>
      <c r="C142" s="15" t="s">
        <v>16</v>
      </c>
      <c r="D142" s="9">
        <v>32.5</v>
      </c>
      <c r="E142" s="37">
        <v>7.8079999999999998</v>
      </c>
      <c r="F142" s="38">
        <f t="shared" si="6"/>
        <v>253.76</v>
      </c>
      <c r="G142" s="1"/>
    </row>
    <row r="143" spans="1:7" ht="30" x14ac:dyDescent="0.25">
      <c r="A143" s="10">
        <v>15</v>
      </c>
      <c r="B143" s="42" t="s">
        <v>76</v>
      </c>
      <c r="C143" s="15" t="s">
        <v>16</v>
      </c>
      <c r="D143" s="26">
        <v>65</v>
      </c>
      <c r="E143" s="37">
        <v>10.489000000000001</v>
      </c>
      <c r="F143" s="38">
        <f t="shared" si="6"/>
        <v>681.78500000000008</v>
      </c>
      <c r="G143" s="1"/>
    </row>
    <row r="144" spans="1:7" ht="30" x14ac:dyDescent="0.25">
      <c r="A144" s="10">
        <v>16</v>
      </c>
      <c r="B144" s="42" t="s">
        <v>29</v>
      </c>
      <c r="C144" s="15" t="s">
        <v>16</v>
      </c>
      <c r="D144" s="26">
        <v>830</v>
      </c>
      <c r="E144" s="37">
        <v>8.0210000000000008</v>
      </c>
      <c r="F144" s="38">
        <f t="shared" si="6"/>
        <v>6657.43</v>
      </c>
      <c r="G144" s="1"/>
    </row>
    <row r="145" spans="1:7" ht="45" x14ac:dyDescent="0.25">
      <c r="A145" s="10">
        <v>17</v>
      </c>
      <c r="B145" s="42" t="s">
        <v>77</v>
      </c>
      <c r="C145" s="15" t="s">
        <v>31</v>
      </c>
      <c r="D145" s="26">
        <v>1215</v>
      </c>
      <c r="E145" s="37">
        <v>0.98799999999999999</v>
      </c>
      <c r="F145" s="38">
        <f t="shared" si="6"/>
        <v>1200.42</v>
      </c>
      <c r="G145" s="1"/>
    </row>
    <row r="146" spans="1:7" ht="30" x14ac:dyDescent="0.25">
      <c r="A146" s="10">
        <v>18</v>
      </c>
      <c r="B146" s="21" t="s">
        <v>78</v>
      </c>
      <c r="C146" s="15" t="s">
        <v>31</v>
      </c>
      <c r="D146" s="16">
        <v>1234</v>
      </c>
      <c r="E146" s="37">
        <v>1.696</v>
      </c>
      <c r="F146" s="38">
        <f t="shared" si="6"/>
        <v>2092.864</v>
      </c>
      <c r="G146" s="1"/>
    </row>
    <row r="147" spans="1:7" ht="30" x14ac:dyDescent="0.25">
      <c r="A147" s="10">
        <v>19</v>
      </c>
      <c r="B147" s="42" t="s">
        <v>79</v>
      </c>
      <c r="C147" s="15" t="s">
        <v>31</v>
      </c>
      <c r="D147" s="16">
        <v>1234</v>
      </c>
      <c r="E147" s="37">
        <v>5.5250000000000004</v>
      </c>
      <c r="F147" s="38">
        <f t="shared" si="6"/>
        <v>6817.85</v>
      </c>
      <c r="G147" s="1"/>
    </row>
    <row r="148" spans="1:7" ht="30" x14ac:dyDescent="0.25">
      <c r="A148" s="10">
        <v>20</v>
      </c>
      <c r="B148" s="42" t="s">
        <v>80</v>
      </c>
      <c r="C148" s="15" t="s">
        <v>31</v>
      </c>
      <c r="D148" s="16">
        <v>1234</v>
      </c>
      <c r="E148" s="37">
        <v>4.077</v>
      </c>
      <c r="F148" s="38">
        <f t="shared" si="6"/>
        <v>5031.018</v>
      </c>
      <c r="G148" s="1"/>
    </row>
    <row r="149" spans="1:7" ht="24.75" customHeight="1" x14ac:dyDescent="0.25">
      <c r="A149" s="45" t="s">
        <v>97</v>
      </c>
      <c r="B149" s="45"/>
      <c r="C149" s="45"/>
      <c r="D149" s="45"/>
      <c r="E149" s="37"/>
      <c r="F149" s="38"/>
      <c r="G149" s="1"/>
    </row>
    <row r="150" spans="1:7" ht="30" x14ac:dyDescent="0.25">
      <c r="A150" s="10">
        <v>1</v>
      </c>
      <c r="B150" s="42" t="s">
        <v>37</v>
      </c>
      <c r="C150" s="15" t="s">
        <v>10</v>
      </c>
      <c r="D150" s="16">
        <v>6</v>
      </c>
      <c r="E150" s="37">
        <v>5.62</v>
      </c>
      <c r="F150" s="38">
        <f t="shared" ref="F150:F159" si="7">+E150*D150</f>
        <v>33.72</v>
      </c>
      <c r="G150" s="1"/>
    </row>
    <row r="151" spans="1:7" ht="30" x14ac:dyDescent="0.25">
      <c r="A151" s="10">
        <v>2</v>
      </c>
      <c r="B151" s="42" t="s">
        <v>38</v>
      </c>
      <c r="C151" s="15" t="s">
        <v>10</v>
      </c>
      <c r="D151" s="16">
        <v>894</v>
      </c>
      <c r="E151" s="37">
        <v>3.706</v>
      </c>
      <c r="F151" s="38">
        <f t="shared" si="7"/>
        <v>3313.1639999999998</v>
      </c>
      <c r="G151" s="1"/>
    </row>
    <row r="152" spans="1:7" x14ac:dyDescent="0.25">
      <c r="A152" s="10">
        <v>3</v>
      </c>
      <c r="B152" s="42" t="s">
        <v>41</v>
      </c>
      <c r="C152" s="15" t="s">
        <v>40</v>
      </c>
      <c r="D152" s="24">
        <v>3</v>
      </c>
      <c r="E152" s="37">
        <v>51.195</v>
      </c>
      <c r="F152" s="38">
        <f t="shared" si="7"/>
        <v>153.58500000000001</v>
      </c>
      <c r="G152" s="1"/>
    </row>
    <row r="153" spans="1:7" ht="30" x14ac:dyDescent="0.25">
      <c r="A153" s="10">
        <v>4</v>
      </c>
      <c r="B153" s="42" t="s">
        <v>98</v>
      </c>
      <c r="C153" s="15" t="s">
        <v>40</v>
      </c>
      <c r="D153" s="24">
        <v>6</v>
      </c>
      <c r="E153" s="37">
        <v>10.214</v>
      </c>
      <c r="F153" s="38">
        <f t="shared" si="7"/>
        <v>61.284000000000006</v>
      </c>
      <c r="G153" s="1"/>
    </row>
    <row r="154" spans="1:7" ht="30" x14ac:dyDescent="0.25">
      <c r="A154" s="10">
        <v>5</v>
      </c>
      <c r="B154" s="42" t="s">
        <v>99</v>
      </c>
      <c r="C154" s="15" t="s">
        <v>40</v>
      </c>
      <c r="D154" s="24">
        <v>1</v>
      </c>
      <c r="E154" s="37">
        <v>11.329000000000001</v>
      </c>
      <c r="F154" s="38">
        <f t="shared" si="7"/>
        <v>11.329000000000001</v>
      </c>
      <c r="G154" s="1"/>
    </row>
    <row r="155" spans="1:7" ht="30" x14ac:dyDescent="0.25">
      <c r="A155" s="10">
        <v>6</v>
      </c>
      <c r="B155" s="42" t="s">
        <v>47</v>
      </c>
      <c r="C155" s="15" t="s">
        <v>40</v>
      </c>
      <c r="D155" s="30">
        <v>1</v>
      </c>
      <c r="E155" s="37">
        <v>6.3449999999999998</v>
      </c>
      <c r="F155" s="38">
        <f t="shared" si="7"/>
        <v>6.3449999999999998</v>
      </c>
      <c r="G155" s="1"/>
    </row>
    <row r="156" spans="1:7" ht="30" x14ac:dyDescent="0.25">
      <c r="A156" s="10">
        <v>7</v>
      </c>
      <c r="B156" s="42" t="s">
        <v>100</v>
      </c>
      <c r="C156" s="15" t="s">
        <v>40</v>
      </c>
      <c r="D156" s="30">
        <v>1</v>
      </c>
      <c r="E156" s="37">
        <v>6.3449999999999998</v>
      </c>
      <c r="F156" s="38">
        <f t="shared" si="7"/>
        <v>6.3449999999999998</v>
      </c>
      <c r="G156" s="1"/>
    </row>
    <row r="157" spans="1:7" ht="30" x14ac:dyDescent="0.25">
      <c r="A157" s="10">
        <v>8</v>
      </c>
      <c r="B157" s="42" t="s">
        <v>48</v>
      </c>
      <c r="C157" s="15" t="s">
        <v>40</v>
      </c>
      <c r="D157" s="26">
        <v>4</v>
      </c>
      <c r="E157" s="37">
        <v>40.088999999999999</v>
      </c>
      <c r="F157" s="38">
        <f t="shared" si="7"/>
        <v>160.35599999999999</v>
      </c>
      <c r="G157" s="1"/>
    </row>
    <row r="158" spans="1:7" ht="30" x14ac:dyDescent="0.25">
      <c r="A158" s="10">
        <v>9</v>
      </c>
      <c r="B158" s="21" t="s">
        <v>101</v>
      </c>
      <c r="C158" s="15" t="s">
        <v>31</v>
      </c>
      <c r="D158" s="16">
        <v>2</v>
      </c>
      <c r="E158" s="37">
        <v>1.4339999999999999</v>
      </c>
      <c r="F158" s="38">
        <f t="shared" si="7"/>
        <v>2.8679999999999999</v>
      </c>
      <c r="G158" s="1"/>
    </row>
    <row r="159" spans="1:7" ht="30" x14ac:dyDescent="0.25">
      <c r="A159" s="10">
        <v>10</v>
      </c>
      <c r="B159" s="21" t="s">
        <v>102</v>
      </c>
      <c r="C159" s="15" t="s">
        <v>52</v>
      </c>
      <c r="D159" s="9">
        <v>14.4</v>
      </c>
      <c r="E159" s="37">
        <v>0.77100000000000002</v>
      </c>
      <c r="F159" s="33">
        <f t="shared" si="7"/>
        <v>11.102400000000001</v>
      </c>
      <c r="G159" s="1"/>
    </row>
    <row r="160" spans="1:7" ht="34.5" customHeight="1" x14ac:dyDescent="0.25">
      <c r="A160" s="45" t="s">
        <v>103</v>
      </c>
      <c r="B160" s="45"/>
      <c r="C160" s="45"/>
      <c r="D160" s="45"/>
      <c r="E160" s="37"/>
      <c r="F160" s="38"/>
      <c r="G160" s="1"/>
    </row>
    <row r="161" spans="1:7" ht="30" x14ac:dyDescent="0.25">
      <c r="A161" s="10">
        <v>1</v>
      </c>
      <c r="B161" s="42" t="s">
        <v>64</v>
      </c>
      <c r="C161" s="15" t="s">
        <v>16</v>
      </c>
      <c r="D161" s="17">
        <v>0.26</v>
      </c>
      <c r="E161" s="37">
        <v>40.11</v>
      </c>
      <c r="F161" s="33">
        <f t="shared" ref="F161:F180" si="8">+E161*D161</f>
        <v>10.428599999999999</v>
      </c>
      <c r="G161" s="1"/>
    </row>
    <row r="162" spans="1:7" ht="30" x14ac:dyDescent="0.25">
      <c r="A162" s="10">
        <v>2</v>
      </c>
      <c r="B162" s="42" t="s">
        <v>88</v>
      </c>
      <c r="C162" s="15" t="s">
        <v>16</v>
      </c>
      <c r="D162" s="17">
        <v>0.65</v>
      </c>
      <c r="E162" s="37">
        <v>54.637999999999998</v>
      </c>
      <c r="F162" s="33">
        <f t="shared" si="8"/>
        <v>35.514699999999998</v>
      </c>
      <c r="G162" s="1"/>
    </row>
    <row r="163" spans="1:7" x14ac:dyDescent="0.25">
      <c r="A163" s="10">
        <v>3</v>
      </c>
      <c r="B163" s="42" t="s">
        <v>56</v>
      </c>
      <c r="C163" s="15" t="s">
        <v>40</v>
      </c>
      <c r="D163" s="16">
        <v>1</v>
      </c>
      <c r="E163" s="37">
        <v>29.026</v>
      </c>
      <c r="F163" s="38">
        <f t="shared" si="8"/>
        <v>29.026</v>
      </c>
      <c r="G163" s="1"/>
    </row>
    <row r="164" spans="1:7" x14ac:dyDescent="0.25">
      <c r="A164" s="10">
        <v>4</v>
      </c>
      <c r="B164" s="43" t="s">
        <v>57</v>
      </c>
      <c r="C164" s="15" t="s">
        <v>40</v>
      </c>
      <c r="D164" s="16">
        <v>2</v>
      </c>
      <c r="E164" s="37">
        <v>30.477</v>
      </c>
      <c r="F164" s="38">
        <f t="shared" si="8"/>
        <v>60.954000000000001</v>
      </c>
      <c r="G164" s="1"/>
    </row>
    <row r="165" spans="1:7" ht="30" x14ac:dyDescent="0.25">
      <c r="A165" s="10">
        <v>5</v>
      </c>
      <c r="B165" s="42" t="s">
        <v>58</v>
      </c>
      <c r="C165" s="15" t="s">
        <v>40</v>
      </c>
      <c r="D165" s="16">
        <v>1</v>
      </c>
      <c r="E165" s="37">
        <v>120.45699999999999</v>
      </c>
      <c r="F165" s="38">
        <f t="shared" si="8"/>
        <v>120.45699999999999</v>
      </c>
      <c r="G165" s="1"/>
    </row>
    <row r="166" spans="1:7" x14ac:dyDescent="0.25">
      <c r="A166" s="10">
        <v>6</v>
      </c>
      <c r="B166" s="21" t="s">
        <v>69</v>
      </c>
      <c r="C166" s="15" t="s">
        <v>52</v>
      </c>
      <c r="D166" s="16">
        <v>16</v>
      </c>
      <c r="E166" s="37">
        <v>0.89400000000000002</v>
      </c>
      <c r="F166" s="38">
        <f t="shared" si="8"/>
        <v>14.304</v>
      </c>
      <c r="G166" s="1"/>
    </row>
    <row r="167" spans="1:7" x14ac:dyDescent="0.25">
      <c r="A167" s="10">
        <v>7</v>
      </c>
      <c r="B167" s="43" t="s">
        <v>60</v>
      </c>
      <c r="C167" s="15" t="s">
        <v>52</v>
      </c>
      <c r="D167" s="9">
        <v>15.2</v>
      </c>
      <c r="E167" s="37">
        <v>0.69499999999999995</v>
      </c>
      <c r="F167" s="38">
        <f t="shared" si="8"/>
        <v>10.563999999999998</v>
      </c>
      <c r="G167" s="1"/>
    </row>
    <row r="168" spans="1:7" x14ac:dyDescent="0.25">
      <c r="A168" s="10">
        <v>8</v>
      </c>
      <c r="B168" s="42" t="s">
        <v>89</v>
      </c>
      <c r="C168" s="15" t="s">
        <v>31</v>
      </c>
      <c r="D168" s="9">
        <v>0.2</v>
      </c>
      <c r="E168" s="37">
        <v>2.0110000000000001</v>
      </c>
      <c r="F168" s="33">
        <f t="shared" si="8"/>
        <v>0.40220000000000006</v>
      </c>
      <c r="G168" s="1"/>
    </row>
    <row r="169" spans="1:7" ht="30" x14ac:dyDescent="0.25">
      <c r="A169" s="10">
        <v>9</v>
      </c>
      <c r="B169" s="42" t="s">
        <v>62</v>
      </c>
      <c r="C169" s="15" t="s">
        <v>31</v>
      </c>
      <c r="D169" s="9">
        <v>5</v>
      </c>
      <c r="E169" s="37">
        <v>1.1220000000000001</v>
      </c>
      <c r="F169" s="38">
        <f t="shared" si="8"/>
        <v>5.61</v>
      </c>
      <c r="G169" s="1"/>
    </row>
    <row r="170" spans="1:7" ht="30" x14ac:dyDescent="0.25">
      <c r="A170" s="10">
        <v>10</v>
      </c>
      <c r="B170" s="18" t="s">
        <v>63</v>
      </c>
      <c r="C170" s="19" t="s">
        <v>19</v>
      </c>
      <c r="D170" s="31">
        <v>3.1199999999999999E-2</v>
      </c>
      <c r="E170" s="37">
        <v>23.4</v>
      </c>
      <c r="F170" s="36">
        <f t="shared" si="8"/>
        <v>0.73007999999999995</v>
      </c>
      <c r="G170" s="1"/>
    </row>
    <row r="171" spans="1:7" ht="30" x14ac:dyDescent="0.25">
      <c r="A171" s="10">
        <v>11</v>
      </c>
      <c r="B171" s="42" t="s">
        <v>64</v>
      </c>
      <c r="C171" s="15" t="s">
        <v>16</v>
      </c>
      <c r="D171" s="17">
        <v>0.48</v>
      </c>
      <c r="E171" s="37">
        <v>40.11</v>
      </c>
      <c r="F171" s="33">
        <f t="shared" si="8"/>
        <v>19.252800000000001</v>
      </c>
      <c r="G171" s="1"/>
    </row>
    <row r="172" spans="1:7" ht="30" x14ac:dyDescent="0.25">
      <c r="A172" s="10">
        <v>12</v>
      </c>
      <c r="B172" s="42" t="s">
        <v>65</v>
      </c>
      <c r="C172" s="15" t="s">
        <v>16</v>
      </c>
      <c r="D172" s="17">
        <v>1.96</v>
      </c>
      <c r="E172" s="37">
        <v>54.637999999999998</v>
      </c>
      <c r="F172" s="36">
        <f t="shared" si="8"/>
        <v>107.09048</v>
      </c>
      <c r="G172" s="1"/>
    </row>
    <row r="173" spans="1:7" x14ac:dyDescent="0.25">
      <c r="A173" s="10">
        <v>13</v>
      </c>
      <c r="B173" s="42" t="s">
        <v>66</v>
      </c>
      <c r="C173" s="15" t="s">
        <v>40</v>
      </c>
      <c r="D173" s="24">
        <v>1</v>
      </c>
      <c r="E173" s="37">
        <v>49.344000000000001</v>
      </c>
      <c r="F173" s="38">
        <f t="shared" si="8"/>
        <v>49.344000000000001</v>
      </c>
      <c r="G173" s="1"/>
    </row>
    <row r="174" spans="1:7" x14ac:dyDescent="0.25">
      <c r="A174" s="10">
        <v>14</v>
      </c>
      <c r="B174" s="43" t="s">
        <v>67</v>
      </c>
      <c r="C174" s="15" t="s">
        <v>40</v>
      </c>
      <c r="D174" s="24">
        <v>2</v>
      </c>
      <c r="E174" s="37">
        <v>49.344000000000001</v>
      </c>
      <c r="F174" s="38">
        <f t="shared" si="8"/>
        <v>98.688000000000002</v>
      </c>
      <c r="G174" s="1"/>
    </row>
    <row r="175" spans="1:7" ht="30" x14ac:dyDescent="0.25">
      <c r="A175" s="10">
        <v>15</v>
      </c>
      <c r="B175" s="42" t="s">
        <v>68</v>
      </c>
      <c r="C175" s="15" t="s">
        <v>40</v>
      </c>
      <c r="D175" s="24">
        <v>1</v>
      </c>
      <c r="E175" s="37">
        <v>179.959</v>
      </c>
      <c r="F175" s="38">
        <f t="shared" si="8"/>
        <v>179.959</v>
      </c>
      <c r="G175" s="1"/>
    </row>
    <row r="176" spans="1:7" x14ac:dyDescent="0.25">
      <c r="A176" s="10">
        <v>16</v>
      </c>
      <c r="B176" s="21" t="s">
        <v>69</v>
      </c>
      <c r="C176" s="15" t="s">
        <v>52</v>
      </c>
      <c r="D176" s="16">
        <v>16</v>
      </c>
      <c r="E176" s="37">
        <v>0.89400000000000002</v>
      </c>
      <c r="F176" s="38">
        <f t="shared" si="8"/>
        <v>14.304</v>
      </c>
      <c r="G176" s="1"/>
    </row>
    <row r="177" spans="1:7" x14ac:dyDescent="0.25">
      <c r="A177" s="10">
        <v>17</v>
      </c>
      <c r="B177" s="43" t="s">
        <v>60</v>
      </c>
      <c r="C177" s="15" t="s">
        <v>52</v>
      </c>
      <c r="D177" s="9">
        <v>15.2</v>
      </c>
      <c r="E177" s="37">
        <v>0.69499999999999995</v>
      </c>
      <c r="F177" s="38">
        <f t="shared" si="8"/>
        <v>10.563999999999998</v>
      </c>
      <c r="G177" s="1"/>
    </row>
    <row r="178" spans="1:7" x14ac:dyDescent="0.25">
      <c r="A178" s="10">
        <v>18</v>
      </c>
      <c r="B178" s="42" t="s">
        <v>89</v>
      </c>
      <c r="C178" s="15" t="s">
        <v>31</v>
      </c>
      <c r="D178" s="9">
        <v>0.2</v>
      </c>
      <c r="E178" s="37">
        <v>2.0110000000000001</v>
      </c>
      <c r="F178" s="33">
        <f t="shared" si="8"/>
        <v>0.40220000000000006</v>
      </c>
      <c r="G178" s="1"/>
    </row>
    <row r="179" spans="1:7" ht="30" x14ac:dyDescent="0.25">
      <c r="A179" s="10">
        <v>19</v>
      </c>
      <c r="B179" s="42" t="s">
        <v>62</v>
      </c>
      <c r="C179" s="15" t="s">
        <v>31</v>
      </c>
      <c r="D179" s="16">
        <v>5</v>
      </c>
      <c r="E179" s="37">
        <v>1.1220000000000001</v>
      </c>
      <c r="F179" s="38">
        <f t="shared" si="8"/>
        <v>5.61</v>
      </c>
      <c r="G179" s="1"/>
    </row>
    <row r="180" spans="1:7" ht="30" x14ac:dyDescent="0.25">
      <c r="A180" s="10">
        <v>20</v>
      </c>
      <c r="B180" s="18" t="s">
        <v>63</v>
      </c>
      <c r="C180" s="19" t="s">
        <v>19</v>
      </c>
      <c r="D180" s="31">
        <v>3.1199999999999999E-2</v>
      </c>
      <c r="E180" s="37">
        <v>23.4</v>
      </c>
      <c r="F180" s="36">
        <f t="shared" si="8"/>
        <v>0.73007999999999995</v>
      </c>
      <c r="G180" s="1"/>
    </row>
    <row r="181" spans="1:7" x14ac:dyDescent="0.25">
      <c r="A181" s="10"/>
      <c r="B181" s="12" t="s">
        <v>104</v>
      </c>
      <c r="C181" s="12"/>
      <c r="D181" s="12"/>
      <c r="E181" s="38"/>
      <c r="F181" s="39">
        <f>SUM(F129:F180)</f>
        <v>45854.085139999996</v>
      </c>
      <c r="G181" s="6">
        <f>+F181*100/$F$269</f>
        <v>21.325152773619592</v>
      </c>
    </row>
    <row r="182" spans="1:7" ht="28.5" customHeight="1" x14ac:dyDescent="0.25">
      <c r="A182" s="46" t="s">
        <v>105</v>
      </c>
      <c r="B182" s="46"/>
      <c r="C182" s="46"/>
      <c r="D182" s="46"/>
      <c r="E182" s="37"/>
      <c r="F182" s="38"/>
      <c r="G182" s="1"/>
    </row>
    <row r="183" spans="1:7" ht="21" customHeight="1" x14ac:dyDescent="0.25">
      <c r="A183" s="45" t="s">
        <v>106</v>
      </c>
      <c r="B183" s="45"/>
      <c r="C183" s="45"/>
      <c r="D183" s="45"/>
      <c r="E183" s="37"/>
      <c r="F183" s="38"/>
      <c r="G183" s="1"/>
    </row>
    <row r="184" spans="1:7" x14ac:dyDescent="0.25">
      <c r="A184" s="10">
        <v>1</v>
      </c>
      <c r="B184" s="43" t="s">
        <v>13</v>
      </c>
      <c r="C184" s="15" t="s">
        <v>14</v>
      </c>
      <c r="D184" s="16">
        <v>500</v>
      </c>
      <c r="E184" s="37">
        <v>0.42299999999999999</v>
      </c>
      <c r="F184" s="38">
        <f t="shared" ref="F184:F203" si="9">+E184*D184</f>
        <v>211.5</v>
      </c>
      <c r="G184" s="1"/>
    </row>
    <row r="185" spans="1:7" ht="60" x14ac:dyDescent="0.25">
      <c r="A185" s="10">
        <v>2</v>
      </c>
      <c r="B185" s="42" t="s">
        <v>107</v>
      </c>
      <c r="C185" s="15" t="s">
        <v>16</v>
      </c>
      <c r="D185" s="9">
        <v>18.899999999999999</v>
      </c>
      <c r="E185" s="37">
        <v>5.9240000000000004</v>
      </c>
      <c r="F185" s="33">
        <f t="shared" si="9"/>
        <v>111.9636</v>
      </c>
      <c r="G185" s="1"/>
    </row>
    <row r="186" spans="1:7" ht="45" x14ac:dyDescent="0.25">
      <c r="A186" s="10">
        <v>3</v>
      </c>
      <c r="B186" s="42" t="s">
        <v>17</v>
      </c>
      <c r="C186" s="15" t="s">
        <v>16</v>
      </c>
      <c r="D186" s="23">
        <v>75.400000000000006</v>
      </c>
      <c r="E186" s="37">
        <v>1.1879999999999999</v>
      </c>
      <c r="F186" s="33">
        <f t="shared" si="9"/>
        <v>89.575200000000009</v>
      </c>
      <c r="G186" s="1"/>
    </row>
    <row r="187" spans="1:7" ht="30" x14ac:dyDescent="0.25">
      <c r="A187" s="10">
        <v>4</v>
      </c>
      <c r="B187" s="42" t="s">
        <v>74</v>
      </c>
      <c r="C187" s="15" t="s">
        <v>19</v>
      </c>
      <c r="D187" s="29">
        <v>143.26</v>
      </c>
      <c r="E187" s="37">
        <v>3.62</v>
      </c>
      <c r="F187" s="33">
        <f t="shared" si="9"/>
        <v>518.60119999999995</v>
      </c>
      <c r="G187" s="1"/>
    </row>
    <row r="188" spans="1:7" ht="30" x14ac:dyDescent="0.25">
      <c r="A188" s="10">
        <v>5</v>
      </c>
      <c r="B188" s="42" t="s">
        <v>20</v>
      </c>
      <c r="C188" s="15" t="s">
        <v>16</v>
      </c>
      <c r="D188" s="23">
        <v>113.4</v>
      </c>
      <c r="E188" s="37">
        <v>1.1879999999999999</v>
      </c>
      <c r="F188" s="33">
        <f t="shared" si="9"/>
        <v>134.7192</v>
      </c>
      <c r="G188" s="1"/>
    </row>
    <row r="189" spans="1:7" ht="30" x14ac:dyDescent="0.25">
      <c r="A189" s="10">
        <v>6</v>
      </c>
      <c r="B189" s="42" t="s">
        <v>21</v>
      </c>
      <c r="C189" s="15" t="s">
        <v>16</v>
      </c>
      <c r="D189" s="23">
        <v>12.6</v>
      </c>
      <c r="E189" s="37">
        <v>6.51</v>
      </c>
      <c r="F189" s="38">
        <f t="shared" si="9"/>
        <v>82.025999999999996</v>
      </c>
      <c r="G189" s="1"/>
    </row>
    <row r="190" spans="1:7" x14ac:dyDescent="0.25">
      <c r="A190" s="10">
        <v>7</v>
      </c>
      <c r="B190" s="42" t="s">
        <v>22</v>
      </c>
      <c r="C190" s="15" t="s">
        <v>16</v>
      </c>
      <c r="D190" s="23">
        <v>12.6</v>
      </c>
      <c r="E190" s="37">
        <v>1.1879999999999999</v>
      </c>
      <c r="F190" s="38">
        <f t="shared" si="9"/>
        <v>14.968799999999998</v>
      </c>
      <c r="G190" s="1"/>
    </row>
    <row r="191" spans="1:7" ht="30" x14ac:dyDescent="0.25">
      <c r="A191" s="10">
        <v>8</v>
      </c>
      <c r="B191" s="42" t="s">
        <v>75</v>
      </c>
      <c r="C191" s="15" t="s">
        <v>95</v>
      </c>
      <c r="D191" s="26">
        <v>252</v>
      </c>
      <c r="E191" s="37">
        <v>3.62</v>
      </c>
      <c r="F191" s="38">
        <f t="shared" si="9"/>
        <v>912.24</v>
      </c>
      <c r="G191" s="1"/>
    </row>
    <row r="192" spans="1:7" ht="30" x14ac:dyDescent="0.25">
      <c r="A192" s="10">
        <v>9</v>
      </c>
      <c r="B192" s="42" t="s">
        <v>24</v>
      </c>
      <c r="C192" s="15" t="s">
        <v>16</v>
      </c>
      <c r="D192" s="26">
        <v>163</v>
      </c>
      <c r="E192" s="37">
        <v>8.3309999999999995</v>
      </c>
      <c r="F192" s="38">
        <f t="shared" si="9"/>
        <v>1357.953</v>
      </c>
      <c r="G192" s="1"/>
    </row>
    <row r="193" spans="1:7" ht="30" x14ac:dyDescent="0.25">
      <c r="A193" s="10">
        <v>10</v>
      </c>
      <c r="B193" s="42" t="s">
        <v>25</v>
      </c>
      <c r="C193" s="15" t="s">
        <v>16</v>
      </c>
      <c r="D193" s="26">
        <v>163</v>
      </c>
      <c r="E193" s="37">
        <v>1.5680000000000001</v>
      </c>
      <c r="F193" s="38">
        <f t="shared" si="9"/>
        <v>255.584</v>
      </c>
      <c r="G193" s="1"/>
    </row>
    <row r="194" spans="1:7" ht="30" x14ac:dyDescent="0.25">
      <c r="A194" s="10">
        <v>11</v>
      </c>
      <c r="B194" s="42" t="s">
        <v>26</v>
      </c>
      <c r="C194" s="15" t="s">
        <v>16</v>
      </c>
      <c r="D194" s="26">
        <v>18</v>
      </c>
      <c r="E194" s="37">
        <v>32.715000000000003</v>
      </c>
      <c r="F194" s="38">
        <f t="shared" si="9"/>
        <v>588.87000000000012</v>
      </c>
      <c r="G194" s="1"/>
    </row>
    <row r="195" spans="1:7" x14ac:dyDescent="0.25">
      <c r="A195" s="10">
        <v>12</v>
      </c>
      <c r="B195" s="43" t="s">
        <v>22</v>
      </c>
      <c r="C195" s="15" t="s">
        <v>16</v>
      </c>
      <c r="D195" s="26">
        <v>18</v>
      </c>
      <c r="E195" s="37">
        <v>1.5669999999999999</v>
      </c>
      <c r="F195" s="38">
        <f t="shared" si="9"/>
        <v>28.206</v>
      </c>
      <c r="G195" s="1"/>
    </row>
    <row r="196" spans="1:7" ht="30" x14ac:dyDescent="0.25">
      <c r="A196" s="10">
        <v>13</v>
      </c>
      <c r="B196" s="42" t="s">
        <v>75</v>
      </c>
      <c r="C196" s="15" t="s">
        <v>96</v>
      </c>
      <c r="D196" s="23">
        <v>416.3</v>
      </c>
      <c r="E196" s="37">
        <v>3.62</v>
      </c>
      <c r="F196" s="38">
        <f t="shared" si="9"/>
        <v>1507.0060000000001</v>
      </c>
      <c r="G196" s="1"/>
    </row>
    <row r="197" spans="1:7" ht="30" x14ac:dyDescent="0.25">
      <c r="A197" s="10">
        <v>14</v>
      </c>
      <c r="B197" s="42" t="s">
        <v>27</v>
      </c>
      <c r="C197" s="15" t="s">
        <v>16</v>
      </c>
      <c r="D197" s="16">
        <v>9</v>
      </c>
      <c r="E197" s="37">
        <v>7.8079999999999998</v>
      </c>
      <c r="F197" s="38">
        <f t="shared" si="9"/>
        <v>70.271999999999991</v>
      </c>
      <c r="G197" s="1"/>
    </row>
    <row r="198" spans="1:7" ht="30" x14ac:dyDescent="0.25">
      <c r="A198" s="10">
        <v>15</v>
      </c>
      <c r="B198" s="42" t="s">
        <v>76</v>
      </c>
      <c r="C198" s="15" t="s">
        <v>16</v>
      </c>
      <c r="D198" s="26">
        <v>18</v>
      </c>
      <c r="E198" s="37">
        <v>10.489000000000001</v>
      </c>
      <c r="F198" s="38">
        <f t="shared" si="9"/>
        <v>188.80200000000002</v>
      </c>
      <c r="G198" s="1"/>
    </row>
    <row r="199" spans="1:7" ht="30" x14ac:dyDescent="0.25">
      <c r="A199" s="10">
        <v>16</v>
      </c>
      <c r="B199" s="42" t="s">
        <v>29</v>
      </c>
      <c r="C199" s="15" t="s">
        <v>16</v>
      </c>
      <c r="D199" s="26">
        <v>253</v>
      </c>
      <c r="E199" s="37">
        <v>8.0210000000000008</v>
      </c>
      <c r="F199" s="38">
        <f t="shared" si="9"/>
        <v>2029.3130000000001</v>
      </c>
      <c r="G199" s="1"/>
    </row>
    <row r="200" spans="1:7" ht="45" x14ac:dyDescent="0.25">
      <c r="A200" s="10">
        <v>17</v>
      </c>
      <c r="B200" s="42" t="s">
        <v>77</v>
      </c>
      <c r="C200" s="15" t="s">
        <v>31</v>
      </c>
      <c r="D200" s="26">
        <v>338</v>
      </c>
      <c r="E200" s="37">
        <v>0.98799999999999999</v>
      </c>
      <c r="F200" s="38">
        <f t="shared" si="9"/>
        <v>333.94400000000002</v>
      </c>
      <c r="G200" s="1"/>
    </row>
    <row r="201" spans="1:7" ht="30" x14ac:dyDescent="0.25">
      <c r="A201" s="10">
        <v>18</v>
      </c>
      <c r="B201" s="21" t="s">
        <v>78</v>
      </c>
      <c r="C201" s="15" t="s">
        <v>31</v>
      </c>
      <c r="D201" s="16">
        <v>377</v>
      </c>
      <c r="E201" s="37">
        <v>1.696</v>
      </c>
      <c r="F201" s="38">
        <f t="shared" si="9"/>
        <v>639.39199999999994</v>
      </c>
      <c r="G201" s="1"/>
    </row>
    <row r="202" spans="1:7" ht="30" x14ac:dyDescent="0.25">
      <c r="A202" s="10">
        <v>19</v>
      </c>
      <c r="B202" s="42" t="s">
        <v>79</v>
      </c>
      <c r="C202" s="15" t="s">
        <v>31</v>
      </c>
      <c r="D202" s="16">
        <v>377</v>
      </c>
      <c r="E202" s="37">
        <v>5.5250000000000004</v>
      </c>
      <c r="F202" s="38">
        <f t="shared" si="9"/>
        <v>2082.9250000000002</v>
      </c>
      <c r="G202" s="1"/>
    </row>
    <row r="203" spans="1:7" ht="30" x14ac:dyDescent="0.25">
      <c r="A203" s="10">
        <v>20</v>
      </c>
      <c r="B203" s="42" t="s">
        <v>80</v>
      </c>
      <c r="C203" s="15" t="s">
        <v>31</v>
      </c>
      <c r="D203" s="16">
        <v>377</v>
      </c>
      <c r="E203" s="37">
        <v>4.077</v>
      </c>
      <c r="F203" s="38">
        <f t="shared" si="9"/>
        <v>1537.029</v>
      </c>
      <c r="G203" s="1"/>
    </row>
    <row r="204" spans="1:7" ht="24" customHeight="1" x14ac:dyDescent="0.25">
      <c r="A204" s="45" t="s">
        <v>108</v>
      </c>
      <c r="B204" s="45"/>
      <c r="C204" s="45"/>
      <c r="D204" s="45"/>
      <c r="E204" s="37"/>
      <c r="F204" s="38"/>
      <c r="G204" s="1"/>
    </row>
    <row r="205" spans="1:7" ht="30" x14ac:dyDescent="0.25">
      <c r="A205" s="10">
        <v>1</v>
      </c>
      <c r="B205" s="42" t="s">
        <v>37</v>
      </c>
      <c r="C205" s="15" t="s">
        <v>10</v>
      </c>
      <c r="D205" s="16">
        <v>8</v>
      </c>
      <c r="E205" s="37">
        <v>5.62</v>
      </c>
      <c r="F205" s="38">
        <f t="shared" ref="F205:F214" si="10">+E205*D205</f>
        <v>44.96</v>
      </c>
      <c r="G205" s="1"/>
    </row>
    <row r="206" spans="1:7" ht="30" x14ac:dyDescent="0.25">
      <c r="A206" s="10">
        <v>2</v>
      </c>
      <c r="B206" s="42" t="s">
        <v>38</v>
      </c>
      <c r="C206" s="15" t="s">
        <v>10</v>
      </c>
      <c r="D206" s="16">
        <v>242</v>
      </c>
      <c r="E206" s="37">
        <v>3.706</v>
      </c>
      <c r="F206" s="38">
        <f t="shared" si="10"/>
        <v>896.85199999999998</v>
      </c>
      <c r="G206" s="1"/>
    </row>
    <row r="207" spans="1:7" x14ac:dyDescent="0.25">
      <c r="A207" s="10">
        <v>3</v>
      </c>
      <c r="B207" s="42" t="s">
        <v>41</v>
      </c>
      <c r="C207" s="15" t="s">
        <v>40</v>
      </c>
      <c r="D207" s="24">
        <v>5</v>
      </c>
      <c r="E207" s="37">
        <v>51.195</v>
      </c>
      <c r="F207" s="38">
        <f t="shared" si="10"/>
        <v>255.97499999999999</v>
      </c>
      <c r="G207" s="1"/>
    </row>
    <row r="208" spans="1:7" ht="30" x14ac:dyDescent="0.25">
      <c r="A208" s="10">
        <v>4</v>
      </c>
      <c r="B208" s="42" t="s">
        <v>98</v>
      </c>
      <c r="C208" s="15" t="s">
        <v>40</v>
      </c>
      <c r="D208" s="24">
        <v>10</v>
      </c>
      <c r="E208" s="37">
        <v>10.214</v>
      </c>
      <c r="F208" s="38">
        <f t="shared" si="10"/>
        <v>102.14</v>
      </c>
      <c r="G208" s="1"/>
    </row>
    <row r="209" spans="1:7" ht="30" x14ac:dyDescent="0.25">
      <c r="A209" s="10">
        <v>5</v>
      </c>
      <c r="B209" s="42" t="s">
        <v>109</v>
      </c>
      <c r="C209" s="15" t="s">
        <v>40</v>
      </c>
      <c r="D209" s="24">
        <v>1</v>
      </c>
      <c r="E209" s="37">
        <v>28.686</v>
      </c>
      <c r="F209" s="38">
        <f t="shared" si="10"/>
        <v>28.686</v>
      </c>
      <c r="G209" s="1"/>
    </row>
    <row r="210" spans="1:7" x14ac:dyDescent="0.25">
      <c r="A210" s="10">
        <v>6</v>
      </c>
      <c r="B210" s="42" t="s">
        <v>110</v>
      </c>
      <c r="C210" s="15" t="s">
        <v>40</v>
      </c>
      <c r="D210" s="24">
        <v>3</v>
      </c>
      <c r="E210" s="37">
        <v>13.68</v>
      </c>
      <c r="F210" s="38">
        <f t="shared" si="10"/>
        <v>41.04</v>
      </c>
      <c r="G210" s="1"/>
    </row>
    <row r="211" spans="1:7" ht="30" x14ac:dyDescent="0.25">
      <c r="A211" s="10">
        <v>7</v>
      </c>
      <c r="B211" s="42" t="s">
        <v>47</v>
      </c>
      <c r="C211" s="15" t="s">
        <v>40</v>
      </c>
      <c r="D211" s="30">
        <v>1</v>
      </c>
      <c r="E211" s="37">
        <v>6.3449999999999998</v>
      </c>
      <c r="F211" s="38">
        <f t="shared" si="10"/>
        <v>6.3449999999999998</v>
      </c>
      <c r="G211" s="1"/>
    </row>
    <row r="212" spans="1:7" ht="30" x14ac:dyDescent="0.25">
      <c r="A212" s="10">
        <v>8</v>
      </c>
      <c r="B212" s="42" t="s">
        <v>48</v>
      </c>
      <c r="C212" s="15" t="s">
        <v>40</v>
      </c>
      <c r="D212" s="30">
        <v>5</v>
      </c>
      <c r="E212" s="37">
        <v>40.088999999999999</v>
      </c>
      <c r="F212" s="38">
        <f t="shared" si="10"/>
        <v>200.44499999999999</v>
      </c>
      <c r="G212" s="1"/>
    </row>
    <row r="213" spans="1:7" ht="30" x14ac:dyDescent="0.25">
      <c r="A213" s="10">
        <v>9</v>
      </c>
      <c r="B213" s="21" t="s">
        <v>101</v>
      </c>
      <c r="C213" s="15" t="s">
        <v>31</v>
      </c>
      <c r="D213" s="9">
        <v>2.5</v>
      </c>
      <c r="E213" s="37">
        <v>1.4339999999999999</v>
      </c>
      <c r="F213" s="38">
        <f t="shared" si="10"/>
        <v>3.585</v>
      </c>
      <c r="G213" s="1"/>
    </row>
    <row r="214" spans="1:7" ht="30" x14ac:dyDescent="0.25">
      <c r="A214" s="10">
        <v>10</v>
      </c>
      <c r="B214" s="21" t="s">
        <v>111</v>
      </c>
      <c r="C214" s="15" t="s">
        <v>52</v>
      </c>
      <c r="D214" s="16">
        <v>24</v>
      </c>
      <c r="E214" s="37">
        <v>0.77100000000000002</v>
      </c>
      <c r="F214" s="38">
        <f t="shared" si="10"/>
        <v>18.504000000000001</v>
      </c>
      <c r="G214" s="1"/>
    </row>
    <row r="215" spans="1:7" ht="39" customHeight="1" x14ac:dyDescent="0.25">
      <c r="A215" s="45" t="s">
        <v>112</v>
      </c>
      <c r="B215" s="45"/>
      <c r="C215" s="45"/>
      <c r="D215" s="45"/>
      <c r="E215" s="37"/>
      <c r="F215" s="38"/>
      <c r="G215" s="1"/>
    </row>
    <row r="216" spans="1:7" ht="30" x14ac:dyDescent="0.25">
      <c r="A216" s="10">
        <v>1</v>
      </c>
      <c r="B216" s="42" t="s">
        <v>64</v>
      </c>
      <c r="C216" s="15" t="s">
        <v>16</v>
      </c>
      <c r="D216" s="9">
        <v>1.3</v>
      </c>
      <c r="E216" s="37">
        <v>40.11</v>
      </c>
      <c r="F216" s="38">
        <f t="shared" ref="F216:F225" si="11">+E216*D216</f>
        <v>52.143000000000001</v>
      </c>
      <c r="G216" s="1"/>
    </row>
    <row r="217" spans="1:7" ht="30" x14ac:dyDescent="0.25">
      <c r="A217" s="10">
        <v>2</v>
      </c>
      <c r="B217" s="42" t="s">
        <v>88</v>
      </c>
      <c r="C217" s="15" t="s">
        <v>16</v>
      </c>
      <c r="D217" s="17">
        <v>3.25</v>
      </c>
      <c r="E217" s="37">
        <v>54.637999999999998</v>
      </c>
      <c r="F217" s="33">
        <f t="shared" si="11"/>
        <v>177.5735</v>
      </c>
      <c r="G217" s="1"/>
    </row>
    <row r="218" spans="1:7" x14ac:dyDescent="0.25">
      <c r="A218" s="10">
        <v>3</v>
      </c>
      <c r="B218" s="42" t="s">
        <v>56</v>
      </c>
      <c r="C218" s="15" t="s">
        <v>40</v>
      </c>
      <c r="D218" s="24">
        <v>5</v>
      </c>
      <c r="E218" s="37">
        <v>29.026</v>
      </c>
      <c r="F218" s="38">
        <f t="shared" si="11"/>
        <v>145.13</v>
      </c>
      <c r="G218" s="1"/>
    </row>
    <row r="219" spans="1:7" x14ac:dyDescent="0.25">
      <c r="A219" s="10">
        <v>4</v>
      </c>
      <c r="B219" s="42" t="s">
        <v>57</v>
      </c>
      <c r="C219" s="15" t="s">
        <v>40</v>
      </c>
      <c r="D219" s="24">
        <v>10</v>
      </c>
      <c r="E219" s="37">
        <v>30.477</v>
      </c>
      <c r="F219" s="38">
        <f t="shared" si="11"/>
        <v>304.77</v>
      </c>
      <c r="G219" s="1"/>
    </row>
    <row r="220" spans="1:7" ht="30" x14ac:dyDescent="0.25">
      <c r="A220" s="10">
        <v>5</v>
      </c>
      <c r="B220" s="42" t="s">
        <v>58</v>
      </c>
      <c r="C220" s="15" t="s">
        <v>40</v>
      </c>
      <c r="D220" s="24">
        <v>5</v>
      </c>
      <c r="E220" s="37">
        <v>120.45699999999999</v>
      </c>
      <c r="F220" s="38">
        <f t="shared" si="11"/>
        <v>602.28499999999997</v>
      </c>
      <c r="G220" s="1"/>
    </row>
    <row r="221" spans="1:7" x14ac:dyDescent="0.25">
      <c r="A221" s="10">
        <v>6</v>
      </c>
      <c r="B221" s="21" t="s">
        <v>69</v>
      </c>
      <c r="C221" s="15" t="s">
        <v>52</v>
      </c>
      <c r="D221" s="16">
        <v>80</v>
      </c>
      <c r="E221" s="37">
        <v>0.89400000000000002</v>
      </c>
      <c r="F221" s="38">
        <f t="shared" si="11"/>
        <v>71.52</v>
      </c>
      <c r="G221" s="1"/>
    </row>
    <row r="222" spans="1:7" x14ac:dyDescent="0.25">
      <c r="A222" s="10">
        <v>7</v>
      </c>
      <c r="B222" s="43" t="s">
        <v>60</v>
      </c>
      <c r="C222" s="15" t="s">
        <v>52</v>
      </c>
      <c r="D222" s="16">
        <v>76</v>
      </c>
      <c r="E222" s="37">
        <v>0.69499999999999995</v>
      </c>
      <c r="F222" s="38">
        <f t="shared" si="11"/>
        <v>52.819999999999993</v>
      </c>
      <c r="G222" s="1"/>
    </row>
    <row r="223" spans="1:7" x14ac:dyDescent="0.25">
      <c r="A223" s="10">
        <v>8</v>
      </c>
      <c r="B223" s="42" t="s">
        <v>89</v>
      </c>
      <c r="C223" s="15" t="s">
        <v>31</v>
      </c>
      <c r="D223" s="16">
        <v>1</v>
      </c>
      <c r="E223" s="37">
        <v>2.0110000000000001</v>
      </c>
      <c r="F223" s="38">
        <f t="shared" si="11"/>
        <v>2.0110000000000001</v>
      </c>
      <c r="G223" s="1"/>
    </row>
    <row r="224" spans="1:7" ht="30" x14ac:dyDescent="0.25">
      <c r="A224" s="10">
        <v>9</v>
      </c>
      <c r="B224" s="42" t="s">
        <v>62</v>
      </c>
      <c r="C224" s="15" t="s">
        <v>31</v>
      </c>
      <c r="D224" s="16">
        <v>25</v>
      </c>
      <c r="E224" s="37">
        <v>1.1220000000000001</v>
      </c>
      <c r="F224" s="38">
        <f t="shared" si="11"/>
        <v>28.050000000000004</v>
      </c>
      <c r="G224" s="1"/>
    </row>
    <row r="225" spans="1:7" ht="30" x14ac:dyDescent="0.25">
      <c r="A225" s="10">
        <v>10</v>
      </c>
      <c r="B225" s="18" t="s">
        <v>63</v>
      </c>
      <c r="C225" s="19" t="s">
        <v>19</v>
      </c>
      <c r="D225" s="20">
        <v>0.156</v>
      </c>
      <c r="E225" s="37">
        <v>23.4</v>
      </c>
      <c r="F225" s="33">
        <f t="shared" si="11"/>
        <v>3.6503999999999999</v>
      </c>
      <c r="G225" s="1"/>
    </row>
    <row r="226" spans="1:7" x14ac:dyDescent="0.25">
      <c r="A226" s="10"/>
      <c r="B226" s="12" t="s">
        <v>113</v>
      </c>
      <c r="C226" s="12"/>
      <c r="D226" s="12"/>
      <c r="E226" s="38"/>
      <c r="F226" s="39">
        <f>SUM(F184:F225)</f>
        <v>15733.374900000001</v>
      </c>
      <c r="G226" s="6">
        <f>+F226*100/$F$269</f>
        <v>7.3170497756687318</v>
      </c>
    </row>
    <row r="227" spans="1:7" ht="27" customHeight="1" x14ac:dyDescent="0.25">
      <c r="A227" s="46" t="s">
        <v>114</v>
      </c>
      <c r="B227" s="46"/>
      <c r="C227" s="46"/>
      <c r="D227" s="46"/>
      <c r="E227" s="37"/>
      <c r="F227" s="38"/>
      <c r="G227" s="1"/>
    </row>
    <row r="228" spans="1:7" ht="24" customHeight="1" x14ac:dyDescent="0.25">
      <c r="A228" s="45" t="s">
        <v>115</v>
      </c>
      <c r="B228" s="45"/>
      <c r="C228" s="45"/>
      <c r="D228" s="45"/>
      <c r="E228" s="37"/>
      <c r="F228" s="38"/>
      <c r="G228" s="1"/>
    </row>
    <row r="229" spans="1:7" ht="30" x14ac:dyDescent="0.25">
      <c r="A229" s="28">
        <v>1</v>
      </c>
      <c r="B229" s="42" t="s">
        <v>116</v>
      </c>
      <c r="C229" s="25" t="s">
        <v>10</v>
      </c>
      <c r="D229" s="26">
        <v>600</v>
      </c>
      <c r="E229" s="37">
        <v>1.476</v>
      </c>
      <c r="F229" s="38">
        <f>+E229*D229</f>
        <v>885.6</v>
      </c>
      <c r="G229" s="1"/>
    </row>
    <row r="230" spans="1:7" ht="30" x14ac:dyDescent="0.25">
      <c r="A230" s="28">
        <v>2</v>
      </c>
      <c r="B230" s="22" t="s">
        <v>117</v>
      </c>
      <c r="C230" s="25" t="s">
        <v>10</v>
      </c>
      <c r="D230" s="26">
        <v>600</v>
      </c>
      <c r="E230" s="37">
        <v>4.2629999999999999</v>
      </c>
      <c r="F230" s="38">
        <f>+E230*D230</f>
        <v>2557.7999999999997</v>
      </c>
      <c r="G230" s="1"/>
    </row>
    <row r="231" spans="1:7" ht="30" x14ac:dyDescent="0.25">
      <c r="A231" s="28">
        <v>3</v>
      </c>
      <c r="B231" s="22" t="s">
        <v>118</v>
      </c>
      <c r="C231" s="25" t="s">
        <v>10</v>
      </c>
      <c r="D231" s="26">
        <v>60</v>
      </c>
      <c r="E231" s="37">
        <v>12.606999999999999</v>
      </c>
      <c r="F231" s="38">
        <f>+E231*D231</f>
        <v>756.42</v>
      </c>
      <c r="G231" s="1"/>
    </row>
    <row r="232" spans="1:7" ht="30" x14ac:dyDescent="0.25">
      <c r="A232" s="28">
        <v>4</v>
      </c>
      <c r="B232" s="42" t="s">
        <v>119</v>
      </c>
      <c r="C232" s="25" t="s">
        <v>31</v>
      </c>
      <c r="D232" s="26">
        <v>7</v>
      </c>
      <c r="E232" s="37">
        <v>0.71199999999999997</v>
      </c>
      <c r="F232" s="38">
        <f>+E232*D232</f>
        <v>4.984</v>
      </c>
      <c r="G232" s="1"/>
    </row>
    <row r="233" spans="1:7" ht="30" x14ac:dyDescent="0.25">
      <c r="A233" s="28">
        <v>5</v>
      </c>
      <c r="B233" s="42" t="s">
        <v>120</v>
      </c>
      <c r="C233" s="25" t="s">
        <v>31</v>
      </c>
      <c r="D233" s="26">
        <v>7</v>
      </c>
      <c r="E233" s="37">
        <v>1.98</v>
      </c>
      <c r="F233" s="38">
        <f>+E233*D233</f>
        <v>13.86</v>
      </c>
      <c r="G233" s="1"/>
    </row>
    <row r="234" spans="1:7" ht="21" customHeight="1" x14ac:dyDescent="0.25">
      <c r="A234" s="45" t="s">
        <v>121</v>
      </c>
      <c r="B234" s="45"/>
      <c r="C234" s="45"/>
      <c r="D234" s="45"/>
      <c r="E234" s="37"/>
      <c r="F234" s="38"/>
      <c r="G234" s="1"/>
    </row>
    <row r="235" spans="1:7" x14ac:dyDescent="0.25">
      <c r="A235" s="10">
        <v>1</v>
      </c>
      <c r="B235" s="43" t="s">
        <v>13</v>
      </c>
      <c r="C235" s="15" t="s">
        <v>31</v>
      </c>
      <c r="D235" s="16">
        <v>2312</v>
      </c>
      <c r="E235" s="37">
        <v>0.42299999999999999</v>
      </c>
      <c r="F235" s="38">
        <f t="shared" ref="F235:F247" si="12">+E235*D235</f>
        <v>977.976</v>
      </c>
      <c r="G235" s="1"/>
    </row>
    <row r="236" spans="1:7" ht="60" x14ac:dyDescent="0.25">
      <c r="A236" s="10">
        <v>2</v>
      </c>
      <c r="B236" s="42" t="s">
        <v>122</v>
      </c>
      <c r="C236" s="15" t="s">
        <v>16</v>
      </c>
      <c r="D236" s="16">
        <v>52</v>
      </c>
      <c r="E236" s="37">
        <v>5.9240000000000004</v>
      </c>
      <c r="F236" s="38">
        <f t="shared" si="12"/>
        <v>308.048</v>
      </c>
      <c r="G236" s="1"/>
    </row>
    <row r="237" spans="1:7" ht="30" x14ac:dyDescent="0.25">
      <c r="A237" s="10">
        <v>3</v>
      </c>
      <c r="B237" s="42" t="s">
        <v>123</v>
      </c>
      <c r="C237" s="15" t="s">
        <v>16</v>
      </c>
      <c r="D237" s="26">
        <v>52</v>
      </c>
      <c r="E237" s="37">
        <v>0.88100000000000001</v>
      </c>
      <c r="F237" s="38">
        <f t="shared" si="12"/>
        <v>45.811999999999998</v>
      </c>
      <c r="G237" s="1"/>
    </row>
    <row r="238" spans="1:7" ht="30" x14ac:dyDescent="0.25">
      <c r="A238" s="10">
        <v>4</v>
      </c>
      <c r="B238" s="42" t="s">
        <v>74</v>
      </c>
      <c r="C238" s="15" t="s">
        <v>19</v>
      </c>
      <c r="D238" s="23">
        <v>98.8</v>
      </c>
      <c r="E238" s="37">
        <v>3.62</v>
      </c>
      <c r="F238" s="38">
        <f t="shared" si="12"/>
        <v>357.65600000000001</v>
      </c>
      <c r="G238" s="1"/>
    </row>
    <row r="239" spans="1:7" ht="30" x14ac:dyDescent="0.25">
      <c r="A239" s="10">
        <v>5</v>
      </c>
      <c r="B239" s="42" t="s">
        <v>124</v>
      </c>
      <c r="C239" s="15" t="s">
        <v>16</v>
      </c>
      <c r="D239" s="26">
        <v>90</v>
      </c>
      <c r="E239" s="37">
        <v>3.6880000000000002</v>
      </c>
      <c r="F239" s="38">
        <f t="shared" si="12"/>
        <v>331.92</v>
      </c>
      <c r="G239" s="1"/>
    </row>
    <row r="240" spans="1:7" ht="30" x14ac:dyDescent="0.25">
      <c r="A240" s="10">
        <v>6</v>
      </c>
      <c r="B240" s="42" t="s">
        <v>21</v>
      </c>
      <c r="C240" s="15" t="s">
        <v>16</v>
      </c>
      <c r="D240" s="26">
        <v>121</v>
      </c>
      <c r="E240" s="37">
        <v>6.51</v>
      </c>
      <c r="F240" s="38">
        <f t="shared" si="12"/>
        <v>787.70999999999992</v>
      </c>
      <c r="G240" s="1"/>
    </row>
    <row r="241" spans="1:7" x14ac:dyDescent="0.25">
      <c r="A241" s="10">
        <v>7</v>
      </c>
      <c r="B241" s="43" t="s">
        <v>22</v>
      </c>
      <c r="C241" s="15" t="s">
        <v>16</v>
      </c>
      <c r="D241" s="26">
        <v>121</v>
      </c>
      <c r="E241" s="37">
        <v>1.1879999999999999</v>
      </c>
      <c r="F241" s="38">
        <f t="shared" si="12"/>
        <v>143.74799999999999</v>
      </c>
      <c r="G241" s="1"/>
    </row>
    <row r="242" spans="1:7" ht="30" x14ac:dyDescent="0.25">
      <c r="A242" s="10">
        <v>8</v>
      </c>
      <c r="B242" s="42" t="s">
        <v>75</v>
      </c>
      <c r="C242" s="15" t="s">
        <v>19</v>
      </c>
      <c r="D242" s="26">
        <v>242</v>
      </c>
      <c r="E242" s="37">
        <v>3.62</v>
      </c>
      <c r="F242" s="38">
        <f t="shared" si="12"/>
        <v>876.04000000000008</v>
      </c>
      <c r="G242" s="1"/>
    </row>
    <row r="243" spans="1:7" ht="30" x14ac:dyDescent="0.25">
      <c r="A243" s="10">
        <v>9</v>
      </c>
      <c r="B243" s="42" t="s">
        <v>76</v>
      </c>
      <c r="C243" s="15" t="s">
        <v>16</v>
      </c>
      <c r="D243" s="26">
        <v>35</v>
      </c>
      <c r="E243" s="37">
        <v>10.489000000000001</v>
      </c>
      <c r="F243" s="38">
        <f t="shared" si="12"/>
        <v>367.11500000000001</v>
      </c>
      <c r="G243" s="1"/>
    </row>
    <row r="244" spans="1:7" ht="30" x14ac:dyDescent="0.25">
      <c r="A244" s="10">
        <v>10</v>
      </c>
      <c r="B244" s="42" t="s">
        <v>29</v>
      </c>
      <c r="C244" s="15" t="s">
        <v>16</v>
      </c>
      <c r="D244" s="26">
        <v>75</v>
      </c>
      <c r="E244" s="37">
        <v>8.0210000000000008</v>
      </c>
      <c r="F244" s="38">
        <f t="shared" si="12"/>
        <v>601.57500000000005</v>
      </c>
      <c r="G244" s="1"/>
    </row>
    <row r="245" spans="1:7" ht="30" x14ac:dyDescent="0.25">
      <c r="A245" s="10">
        <v>11</v>
      </c>
      <c r="B245" s="42" t="s">
        <v>125</v>
      </c>
      <c r="C245" s="25" t="s">
        <v>16</v>
      </c>
      <c r="D245" s="32">
        <v>90</v>
      </c>
      <c r="E245" s="37">
        <v>0.51700000000000002</v>
      </c>
      <c r="F245" s="38">
        <f t="shared" si="12"/>
        <v>46.53</v>
      </c>
      <c r="G245" s="1"/>
    </row>
    <row r="246" spans="1:7" ht="30" x14ac:dyDescent="0.25">
      <c r="A246" s="10">
        <v>12</v>
      </c>
      <c r="B246" s="21" t="s">
        <v>126</v>
      </c>
      <c r="C246" s="15" t="s">
        <v>31</v>
      </c>
      <c r="D246" s="16">
        <v>347</v>
      </c>
      <c r="E246" s="37">
        <v>1.476</v>
      </c>
      <c r="F246" s="38">
        <f t="shared" si="12"/>
        <v>512.17200000000003</v>
      </c>
      <c r="G246" s="1"/>
    </row>
    <row r="247" spans="1:7" ht="30" x14ac:dyDescent="0.25">
      <c r="A247" s="10">
        <v>13</v>
      </c>
      <c r="B247" s="42" t="s">
        <v>80</v>
      </c>
      <c r="C247" s="15" t="s">
        <v>31</v>
      </c>
      <c r="D247" s="16">
        <v>347</v>
      </c>
      <c r="E247" s="37">
        <v>4.077</v>
      </c>
      <c r="F247" s="38">
        <f t="shared" si="12"/>
        <v>1414.7190000000001</v>
      </c>
      <c r="G247" s="1"/>
    </row>
    <row r="248" spans="1:7" ht="22.5" customHeight="1" x14ac:dyDescent="0.25">
      <c r="A248" s="45" t="s">
        <v>127</v>
      </c>
      <c r="B248" s="45"/>
      <c r="C248" s="45"/>
      <c r="D248" s="45"/>
      <c r="E248" s="37"/>
      <c r="F248" s="38"/>
      <c r="G248" s="1"/>
    </row>
    <row r="249" spans="1:7" ht="30" x14ac:dyDescent="0.25">
      <c r="A249" s="10">
        <v>1</v>
      </c>
      <c r="B249" s="42" t="s">
        <v>128</v>
      </c>
      <c r="C249" s="15" t="s">
        <v>10</v>
      </c>
      <c r="D249" s="16">
        <v>8</v>
      </c>
      <c r="E249" s="37">
        <v>3.65</v>
      </c>
      <c r="F249" s="38">
        <f t="shared" ref="F249:F267" si="13">+E249*D249</f>
        <v>29.2</v>
      </c>
      <c r="G249" s="1"/>
    </row>
    <row r="250" spans="1:7" ht="30" x14ac:dyDescent="0.25">
      <c r="A250" s="10">
        <v>2</v>
      </c>
      <c r="B250" s="42" t="s">
        <v>129</v>
      </c>
      <c r="C250" s="15" t="s">
        <v>10</v>
      </c>
      <c r="D250" s="16">
        <v>1748</v>
      </c>
      <c r="E250" s="37">
        <v>1.53</v>
      </c>
      <c r="F250" s="38">
        <f t="shared" si="13"/>
        <v>2674.44</v>
      </c>
      <c r="G250" s="1"/>
    </row>
    <row r="251" spans="1:7" ht="30" x14ac:dyDescent="0.25">
      <c r="A251" s="10">
        <v>3</v>
      </c>
      <c r="B251" s="42" t="s">
        <v>130</v>
      </c>
      <c r="C251" s="15" t="s">
        <v>10</v>
      </c>
      <c r="D251" s="16">
        <v>108</v>
      </c>
      <c r="E251" s="37">
        <v>0.57899999999999996</v>
      </c>
      <c r="F251" s="38">
        <f t="shared" si="13"/>
        <v>62.531999999999996</v>
      </c>
      <c r="G251" s="1"/>
    </row>
    <row r="252" spans="1:7" x14ac:dyDescent="0.25">
      <c r="A252" s="10">
        <v>4</v>
      </c>
      <c r="B252" s="42" t="s">
        <v>131</v>
      </c>
      <c r="C252" s="15" t="s">
        <v>40</v>
      </c>
      <c r="D252" s="24">
        <v>5</v>
      </c>
      <c r="E252" s="37">
        <v>34.090000000000003</v>
      </c>
      <c r="F252" s="38">
        <f t="shared" si="13"/>
        <v>170.45000000000002</v>
      </c>
      <c r="G252" s="1"/>
    </row>
    <row r="253" spans="1:7" ht="30" x14ac:dyDescent="0.25">
      <c r="A253" s="10">
        <v>5</v>
      </c>
      <c r="B253" s="42" t="s">
        <v>132</v>
      </c>
      <c r="C253" s="15" t="s">
        <v>40</v>
      </c>
      <c r="D253" s="24">
        <v>10</v>
      </c>
      <c r="E253" s="37">
        <v>6.0170000000000003</v>
      </c>
      <c r="F253" s="38">
        <f t="shared" si="13"/>
        <v>60.17</v>
      </c>
      <c r="G253" s="1"/>
    </row>
    <row r="254" spans="1:7" x14ac:dyDescent="0.25">
      <c r="A254" s="10">
        <v>6</v>
      </c>
      <c r="B254" s="42" t="s">
        <v>133</v>
      </c>
      <c r="C254" s="15" t="s">
        <v>40</v>
      </c>
      <c r="D254" s="24">
        <v>22</v>
      </c>
      <c r="E254" s="37">
        <v>15.895</v>
      </c>
      <c r="F254" s="38">
        <f t="shared" si="13"/>
        <v>349.69</v>
      </c>
      <c r="G254" s="1"/>
    </row>
    <row r="255" spans="1:7" ht="30" x14ac:dyDescent="0.25">
      <c r="A255" s="10">
        <v>7</v>
      </c>
      <c r="B255" s="42" t="s">
        <v>134</v>
      </c>
      <c r="C255" s="15" t="s">
        <v>40</v>
      </c>
      <c r="D255" s="24">
        <v>3</v>
      </c>
      <c r="E255" s="37">
        <v>7.5640000000000001</v>
      </c>
      <c r="F255" s="38">
        <f t="shared" si="13"/>
        <v>22.692</v>
      </c>
      <c r="G255" s="1"/>
    </row>
    <row r="256" spans="1:7" ht="30" x14ac:dyDescent="0.25">
      <c r="A256" s="10">
        <v>8</v>
      </c>
      <c r="B256" s="42" t="s">
        <v>135</v>
      </c>
      <c r="C256" s="15" t="s">
        <v>40</v>
      </c>
      <c r="D256" s="24">
        <v>1</v>
      </c>
      <c r="E256" s="37">
        <v>4.0049999999999999</v>
      </c>
      <c r="F256" s="38">
        <f t="shared" si="13"/>
        <v>4.0049999999999999</v>
      </c>
      <c r="G256" s="1"/>
    </row>
    <row r="257" spans="1:7" x14ac:dyDescent="0.25">
      <c r="A257" s="10">
        <v>9</v>
      </c>
      <c r="B257" s="42" t="s">
        <v>136</v>
      </c>
      <c r="C257" s="15" t="s">
        <v>40</v>
      </c>
      <c r="D257" s="24">
        <v>270</v>
      </c>
      <c r="E257" s="37">
        <v>2.8340000000000001</v>
      </c>
      <c r="F257" s="38">
        <f t="shared" si="13"/>
        <v>765.18000000000006</v>
      </c>
      <c r="G257" s="1"/>
    </row>
    <row r="258" spans="1:7" x14ac:dyDescent="0.25">
      <c r="A258" s="10">
        <v>10</v>
      </c>
      <c r="B258" s="43" t="s">
        <v>137</v>
      </c>
      <c r="C258" s="15" t="s">
        <v>40</v>
      </c>
      <c r="D258" s="24">
        <v>540</v>
      </c>
      <c r="E258" s="37">
        <v>1.6870000000000001</v>
      </c>
      <c r="F258" s="38">
        <f t="shared" si="13"/>
        <v>910.98</v>
      </c>
      <c r="G258" s="1"/>
    </row>
    <row r="259" spans="1:7" ht="30" x14ac:dyDescent="0.25">
      <c r="A259" s="10">
        <v>12</v>
      </c>
      <c r="B259" s="42" t="s">
        <v>138</v>
      </c>
      <c r="C259" s="15" t="s">
        <v>40</v>
      </c>
      <c r="D259" s="24">
        <v>10</v>
      </c>
      <c r="E259" s="37">
        <v>24.928999999999998</v>
      </c>
      <c r="F259" s="38">
        <f t="shared" si="13"/>
        <v>249.29</v>
      </c>
      <c r="G259" s="1"/>
    </row>
    <row r="260" spans="1:7" ht="30" x14ac:dyDescent="0.25">
      <c r="A260" s="10">
        <v>13</v>
      </c>
      <c r="B260" s="42" t="s">
        <v>139</v>
      </c>
      <c r="C260" s="15" t="s">
        <v>40</v>
      </c>
      <c r="D260" s="24">
        <v>7</v>
      </c>
      <c r="E260" s="37">
        <v>13.680999999999999</v>
      </c>
      <c r="F260" s="38">
        <f t="shared" si="13"/>
        <v>95.766999999999996</v>
      </c>
      <c r="G260" s="1"/>
    </row>
    <row r="261" spans="1:7" ht="30" x14ac:dyDescent="0.25">
      <c r="A261" s="10">
        <v>14</v>
      </c>
      <c r="B261" s="42" t="s">
        <v>140</v>
      </c>
      <c r="C261" s="15" t="s">
        <v>40</v>
      </c>
      <c r="D261" s="30">
        <v>21</v>
      </c>
      <c r="E261" s="37">
        <v>4.0549999999999997</v>
      </c>
      <c r="F261" s="38">
        <f t="shared" si="13"/>
        <v>85.155000000000001</v>
      </c>
      <c r="G261" s="1"/>
    </row>
    <row r="262" spans="1:7" ht="30" x14ac:dyDescent="0.25">
      <c r="A262" s="10">
        <v>15</v>
      </c>
      <c r="B262" s="42" t="s">
        <v>141</v>
      </c>
      <c r="C262" s="15" t="s">
        <v>40</v>
      </c>
      <c r="D262" s="26">
        <v>5</v>
      </c>
      <c r="E262" s="37">
        <v>20.728999999999999</v>
      </c>
      <c r="F262" s="38">
        <f t="shared" si="13"/>
        <v>103.645</v>
      </c>
      <c r="G262" s="1"/>
    </row>
    <row r="263" spans="1:7" x14ac:dyDescent="0.25">
      <c r="A263" s="10">
        <v>16</v>
      </c>
      <c r="B263" s="42" t="s">
        <v>142</v>
      </c>
      <c r="C263" s="15" t="s">
        <v>40</v>
      </c>
      <c r="D263" s="26">
        <v>21</v>
      </c>
      <c r="E263" s="37">
        <v>3.56</v>
      </c>
      <c r="F263" s="38">
        <f t="shared" si="13"/>
        <v>74.760000000000005</v>
      </c>
      <c r="G263" s="1"/>
    </row>
    <row r="264" spans="1:7" ht="30" x14ac:dyDescent="0.25">
      <c r="A264" s="10">
        <v>17</v>
      </c>
      <c r="B264" s="21" t="s">
        <v>111</v>
      </c>
      <c r="C264" s="15" t="s">
        <v>52</v>
      </c>
      <c r="D264" s="16">
        <v>24</v>
      </c>
      <c r="E264" s="37">
        <v>0.77100000000000002</v>
      </c>
      <c r="F264" s="38">
        <f t="shared" si="13"/>
        <v>18.504000000000001</v>
      </c>
      <c r="G264" s="1"/>
    </row>
    <row r="265" spans="1:7" ht="30" x14ac:dyDescent="0.25">
      <c r="A265" s="10">
        <v>18</v>
      </c>
      <c r="B265" s="42" t="s">
        <v>143</v>
      </c>
      <c r="C265" s="25" t="s">
        <v>16</v>
      </c>
      <c r="D265" s="29">
        <v>1.06</v>
      </c>
      <c r="E265" s="37">
        <v>16</v>
      </c>
      <c r="F265" s="38">
        <f t="shared" si="13"/>
        <v>16.96</v>
      </c>
      <c r="G265" s="1"/>
    </row>
    <row r="266" spans="1:7" ht="30" x14ac:dyDescent="0.25">
      <c r="A266" s="10">
        <v>19</v>
      </c>
      <c r="B266" s="42" t="s">
        <v>144</v>
      </c>
      <c r="C266" s="15" t="s">
        <v>40</v>
      </c>
      <c r="D266" s="24">
        <v>22</v>
      </c>
      <c r="E266" s="37">
        <v>13.065</v>
      </c>
      <c r="F266" s="38">
        <f t="shared" si="13"/>
        <v>287.43</v>
      </c>
      <c r="G266" s="1"/>
    </row>
    <row r="267" spans="1:7" ht="30" x14ac:dyDescent="0.25">
      <c r="A267" s="10">
        <v>20</v>
      </c>
      <c r="B267" s="21" t="s">
        <v>145</v>
      </c>
      <c r="C267" s="15" t="s">
        <v>146</v>
      </c>
      <c r="D267" s="24">
        <v>270</v>
      </c>
      <c r="E267" s="37">
        <v>5.5919999999999996</v>
      </c>
      <c r="F267" s="38">
        <f t="shared" si="13"/>
        <v>1509.84</v>
      </c>
      <c r="G267" s="1"/>
    </row>
    <row r="268" spans="1:7" x14ac:dyDescent="0.25">
      <c r="A268" s="10"/>
      <c r="B268" s="12" t="s">
        <v>147</v>
      </c>
      <c r="C268" s="12"/>
      <c r="D268" s="12"/>
      <c r="E268" s="1"/>
      <c r="F268" s="6">
        <f>SUM(F229:F267)</f>
        <v>18480.375</v>
      </c>
      <c r="G268" s="6">
        <f>+F268*100/$F$269</f>
        <v>8.5945847351558395</v>
      </c>
    </row>
    <row r="269" spans="1:7" x14ac:dyDescent="0.25">
      <c r="A269" s="11"/>
      <c r="B269" s="27" t="s">
        <v>148</v>
      </c>
      <c r="C269" s="27"/>
      <c r="D269" s="27"/>
      <c r="E269" s="35"/>
      <c r="F269" s="6">
        <f>+F72+F126+F181+F226+F268</f>
        <v>215023.47779999994</v>
      </c>
      <c r="G269" s="6">
        <f>+G72+G126+G181+G226+G268</f>
        <v>100</v>
      </c>
    </row>
    <row r="270" spans="1:7" x14ac:dyDescent="0.25">
      <c r="A270" s="11"/>
      <c r="B270" s="27" t="s">
        <v>149</v>
      </c>
      <c r="C270" s="27"/>
      <c r="D270" s="27"/>
      <c r="E270" s="35"/>
      <c r="F270" s="6">
        <f>+F269*20%</f>
        <v>43004.695559999993</v>
      </c>
      <c r="G270" s="11"/>
    </row>
    <row r="271" spans="1:7" x14ac:dyDescent="0.25">
      <c r="A271" s="11"/>
      <c r="B271" s="27" t="s">
        <v>150</v>
      </c>
      <c r="C271" s="27"/>
      <c r="D271" s="27"/>
      <c r="E271" s="35"/>
      <c r="F271" s="6">
        <f>SUM(F269:F270)</f>
        <v>258028.17335999993</v>
      </c>
      <c r="G271" s="11"/>
    </row>
  </sheetData>
  <mergeCells count="23">
    <mergeCell ref="A228:D228"/>
    <mergeCell ref="A234:D234"/>
    <mergeCell ref="A248:D248"/>
    <mergeCell ref="A34:D34"/>
    <mergeCell ref="A51:D51"/>
    <mergeCell ref="A204:D204"/>
    <mergeCell ref="A215:D215"/>
    <mergeCell ref="A227:D227"/>
    <mergeCell ref="A2:G2"/>
    <mergeCell ref="B4:F4"/>
    <mergeCell ref="A10:C10"/>
    <mergeCell ref="A9:C9"/>
    <mergeCell ref="A13:D13"/>
    <mergeCell ref="A73:D73"/>
    <mergeCell ref="A74:D74"/>
    <mergeCell ref="A95:D95"/>
    <mergeCell ref="A105:D105"/>
    <mergeCell ref="A127:D127"/>
    <mergeCell ref="A128:D128"/>
    <mergeCell ref="A149:D149"/>
    <mergeCell ref="A160:D160"/>
    <mergeCell ref="A182:D182"/>
    <mergeCell ref="A183:D183"/>
  </mergeCells>
  <printOptions horizontalCentered="1"/>
  <pageMargins left="0.4" right="0.196850393700787" top="0.511811023622047" bottom="0.47244094488188998" header="0.196850393700787" footer="0.23622047244094499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Armen Hovhannisyan</cp:lastModifiedBy>
  <cp:lastPrinted>2024-01-26T12:21:14Z</cp:lastPrinted>
  <dcterms:created xsi:type="dcterms:W3CDTF">2015-06-05T18:17:20Z</dcterms:created>
  <dcterms:modified xsi:type="dcterms:W3CDTF">2025-08-04T12:31:58Z</dcterms:modified>
</cp:coreProperties>
</file>